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https://d.docs.live.net/4621a1fb1066d681/Desktop/PNNC 2025/PROYECTOS DE INVERSIÓN/AJUSTE DE FICHA EBI/1. CONSERVACIÓN/AJUSTE V/"/>
    </mc:Choice>
  </mc:AlternateContent>
  <xr:revisionPtr revIDLastSave="452" documentId="13_ncr:1_{94A9304B-E2A7-45C9-B189-1FD5FB821DA3}" xr6:coauthVersionLast="47" xr6:coauthVersionMax="47" xr10:uidLastSave="{7E34A182-2D79-4808-98C3-476BF1BB159A}"/>
  <bookViews>
    <workbookView xWindow="-108" yWindow="-108" windowWidth="23256" windowHeight="12456" xr2:uid="{00000000-000D-0000-FFFF-FFFF00000000}"/>
  </bookViews>
  <sheets>
    <sheet name="1. CADENA DE VALOR -PI" sheetId="5" r:id="rId1"/>
    <sheet name="Hoja3" sheetId="4" state="hidden" r:id="rId2"/>
  </sheets>
  <definedNames>
    <definedName name="_xlnm._FilterDatabase" localSheetId="0" hidden="1">'1. CADENA DE VALOR -PI'!$B$20:$AY$70</definedName>
  </definedNames>
  <calcPr calcId="191029"/>
  <pivotCaches>
    <pivotCache cacheId="0"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FQHeZfIqZZXLTKA6MJmkOob2kbABX23/amHDS2B0N8c="/>
    </ext>
  </extLst>
</workbook>
</file>

<file path=xl/calcChain.xml><?xml version="1.0" encoding="utf-8"?>
<calcChain xmlns="http://schemas.openxmlformats.org/spreadsheetml/2006/main">
  <c r="AT45" i="5" l="1"/>
  <c r="AT59" i="5"/>
  <c r="AT39" i="5"/>
  <c r="AT44" i="5"/>
  <c r="AT66" i="5"/>
  <c r="AT63" i="5"/>
  <c r="AT30" i="5"/>
  <c r="AT26" i="5"/>
  <c r="AS63" i="5"/>
  <c r="AU63" i="5" s="1"/>
  <c r="AS59" i="5"/>
  <c r="R68" i="5" l="1"/>
  <c r="S67" i="5"/>
  <c r="S66" i="5"/>
  <c r="R65" i="5"/>
  <c r="R69" i="5" s="1"/>
  <c r="S64" i="5"/>
  <c r="S63" i="5"/>
  <c r="R61" i="5"/>
  <c r="S60" i="5"/>
  <c r="S59" i="5"/>
  <c r="S58" i="5"/>
  <c r="S57" i="5"/>
  <c r="S56" i="5"/>
  <c r="R55" i="5"/>
  <c r="S54" i="5"/>
  <c r="S53" i="5"/>
  <c r="R52" i="5"/>
  <c r="S51" i="5"/>
  <c r="S50" i="5"/>
  <c r="R49" i="5"/>
  <c r="S48" i="5"/>
  <c r="S47" i="5"/>
  <c r="R46" i="5"/>
  <c r="S45" i="5"/>
  <c r="S44" i="5"/>
  <c r="S43" i="5"/>
  <c r="S42" i="5"/>
  <c r="S41" i="5"/>
  <c r="S40" i="5"/>
  <c r="S39" i="5"/>
  <c r="R37" i="5"/>
  <c r="R38" i="5" s="1"/>
  <c r="S36" i="5"/>
  <c r="S35" i="5"/>
  <c r="S34" i="5"/>
  <c r="S33" i="5"/>
  <c r="S32" i="5"/>
  <c r="R31" i="5"/>
  <c r="S30" i="5"/>
  <c r="S29" i="5"/>
  <c r="R27" i="5"/>
  <c r="S26" i="5"/>
  <c r="S25" i="5"/>
  <c r="Q24" i="5"/>
  <c r="R24" i="5"/>
  <c r="S23" i="5"/>
  <c r="S22" i="5"/>
  <c r="AR45" i="5"/>
  <c r="AR39" i="5"/>
  <c r="AR44" i="5"/>
  <c r="AR40" i="5"/>
  <c r="AR26" i="5"/>
  <c r="AR66" i="5"/>
  <c r="AR22" i="5"/>
  <c r="AR57" i="5"/>
  <c r="AR60" i="5"/>
  <c r="AR54" i="5"/>
  <c r="AR53" i="5"/>
  <c r="R28" i="5" l="1"/>
  <c r="R62" i="5"/>
  <c r="R70" i="5" s="1"/>
  <c r="AR29" i="5"/>
  <c r="AR30" i="5"/>
  <c r="AT24" i="5"/>
  <c r="AT27" i="5"/>
  <c r="AT31" i="5"/>
  <c r="AT37" i="5"/>
  <c r="AT46" i="5"/>
  <c r="AT49" i="5"/>
  <c r="AT52" i="5"/>
  <c r="AT55" i="5"/>
  <c r="AT61" i="5"/>
  <c r="AT68" i="5"/>
  <c r="AT65" i="5"/>
  <c r="AU67" i="5"/>
  <c r="AU66" i="5"/>
  <c r="AU64" i="5"/>
  <c r="AU60" i="5"/>
  <c r="AU59" i="5"/>
  <c r="AU58" i="5"/>
  <c r="AU57" i="5"/>
  <c r="AU56" i="5"/>
  <c r="AU54" i="5"/>
  <c r="AU53" i="5"/>
  <c r="AU51" i="5"/>
  <c r="AU50" i="5"/>
  <c r="AU48" i="5"/>
  <c r="AU47" i="5"/>
  <c r="AU45" i="5"/>
  <c r="AU44" i="5"/>
  <c r="AU43" i="5"/>
  <c r="AU42" i="5"/>
  <c r="AU41" i="5"/>
  <c r="AU40" i="5"/>
  <c r="AU39" i="5"/>
  <c r="AU36" i="5"/>
  <c r="AU35" i="5"/>
  <c r="AU34" i="5"/>
  <c r="AU33" i="5"/>
  <c r="AU32" i="5"/>
  <c r="AU30" i="5"/>
  <c r="AU29" i="5"/>
  <c r="AU26" i="5"/>
  <c r="AU25" i="5"/>
  <c r="AU23" i="5"/>
  <c r="AU22" i="5"/>
  <c r="AV22" i="5" s="1"/>
  <c r="AW22" i="5" s="1"/>
  <c r="AX22" i="5" s="1"/>
  <c r="AN66" i="5"/>
  <c r="AN63" i="5"/>
  <c r="AN59" i="5"/>
  <c r="AN57" i="5"/>
  <c r="AN53" i="5"/>
  <c r="AN50" i="5"/>
  <c r="AN47" i="5"/>
  <c r="AN32" i="5"/>
  <c r="AM29" i="5"/>
  <c r="AN29" i="5" s="1"/>
  <c r="AN26" i="5"/>
  <c r="AN25" i="5"/>
  <c r="AN23" i="5"/>
  <c r="AN22" i="5"/>
  <c r="AT28" i="5" l="1"/>
  <c r="AT69" i="5"/>
  <c r="AT38" i="5"/>
  <c r="AT62" i="5"/>
  <c r="AT70" i="5" l="1"/>
  <c r="AU49" i="5"/>
  <c r="AU24" i="5"/>
  <c r="AX68" i="5"/>
  <c r="AW68" i="5"/>
  <c r="AV68" i="5"/>
  <c r="AS68" i="5"/>
  <c r="AR68" i="5"/>
  <c r="V68" i="5"/>
  <c r="U68" i="5"/>
  <c r="T68" i="5"/>
  <c r="Q68" i="5"/>
  <c r="P68" i="5"/>
  <c r="AU68" i="5"/>
  <c r="S68" i="5"/>
  <c r="L66" i="5"/>
  <c r="AX65" i="5"/>
  <c r="AW65" i="5"/>
  <c r="AV65" i="5"/>
  <c r="AU65" i="5"/>
  <c r="AS65" i="5"/>
  <c r="AR65" i="5"/>
  <c r="V65" i="5"/>
  <c r="U65" i="5"/>
  <c r="T65" i="5"/>
  <c r="Q65" i="5"/>
  <c r="P65" i="5"/>
  <c r="L63" i="5"/>
  <c r="AX61" i="5"/>
  <c r="AW61" i="5"/>
  <c r="AV61" i="5"/>
  <c r="AR61" i="5"/>
  <c r="V61" i="5"/>
  <c r="U61" i="5"/>
  <c r="T61" i="5"/>
  <c r="Q61" i="5"/>
  <c r="P61" i="5"/>
  <c r="L59" i="5"/>
  <c r="L57" i="5"/>
  <c r="AX55" i="5"/>
  <c r="AW55" i="5"/>
  <c r="AV55" i="5"/>
  <c r="AS55" i="5"/>
  <c r="AR55" i="5"/>
  <c r="V55" i="5"/>
  <c r="U55" i="5"/>
  <c r="T55" i="5"/>
  <c r="Q55" i="5"/>
  <c r="P55" i="5"/>
  <c r="AU55" i="5"/>
  <c r="L53" i="5"/>
  <c r="AX52" i="5"/>
  <c r="AW52" i="5"/>
  <c r="AV52" i="5"/>
  <c r="AS52" i="5"/>
  <c r="AR52" i="5"/>
  <c r="V52" i="5"/>
  <c r="U52" i="5"/>
  <c r="T52" i="5"/>
  <c r="Q52" i="5"/>
  <c r="P52" i="5"/>
  <c r="L50" i="5"/>
  <c r="AX49" i="5"/>
  <c r="AW49" i="5"/>
  <c r="AV49" i="5"/>
  <c r="AS49" i="5"/>
  <c r="AR49" i="5"/>
  <c r="V49" i="5"/>
  <c r="U49" i="5"/>
  <c r="T49" i="5"/>
  <c r="Q49" i="5"/>
  <c r="P49" i="5"/>
  <c r="L47" i="5"/>
  <c r="AX46" i="5"/>
  <c r="AW46" i="5"/>
  <c r="AV46" i="5"/>
  <c r="V46" i="5"/>
  <c r="U46" i="5"/>
  <c r="T46" i="5"/>
  <c r="Q46" i="5"/>
  <c r="P46" i="5"/>
  <c r="AX37" i="5"/>
  <c r="AW37" i="5"/>
  <c r="AV37" i="5"/>
  <c r="AS37" i="5"/>
  <c r="AR37" i="5"/>
  <c r="V37" i="5"/>
  <c r="U37" i="5"/>
  <c r="T37" i="5"/>
  <c r="Q37" i="5"/>
  <c r="P37" i="5"/>
  <c r="L32" i="5"/>
  <c r="AX31" i="5"/>
  <c r="AX38" i="5" s="1"/>
  <c r="AW31" i="5"/>
  <c r="AW38" i="5" s="1"/>
  <c r="AV31" i="5"/>
  <c r="AR31" i="5"/>
  <c r="V31" i="5"/>
  <c r="U31" i="5"/>
  <c r="T31" i="5"/>
  <c r="Q31" i="5"/>
  <c r="P31" i="5"/>
  <c r="L29" i="5"/>
  <c r="AX27" i="5"/>
  <c r="AW27" i="5"/>
  <c r="AV27" i="5"/>
  <c r="AR27" i="5"/>
  <c r="V27" i="5"/>
  <c r="U27" i="5"/>
  <c r="T27" i="5"/>
  <c r="Q27" i="5"/>
  <c r="P27" i="5"/>
  <c r="L26" i="5"/>
  <c r="S27" i="5"/>
  <c r="L25" i="5"/>
  <c r="AX24" i="5"/>
  <c r="AW24" i="5"/>
  <c r="AV24" i="5"/>
  <c r="AS24" i="5"/>
  <c r="AR24" i="5"/>
  <c r="V24" i="5"/>
  <c r="U24" i="5"/>
  <c r="T24" i="5"/>
  <c r="P24" i="5"/>
  <c r="L23" i="5"/>
  <c r="L22" i="5"/>
  <c r="H4" i="5"/>
  <c r="Q69" i="5" l="1"/>
  <c r="AS61" i="5"/>
  <c r="AU61" i="5"/>
  <c r="AR46" i="5"/>
  <c r="AR62" i="5" s="1"/>
  <c r="AS69" i="5"/>
  <c r="T28" i="5"/>
  <c r="AX62" i="5"/>
  <c r="T69" i="5"/>
  <c r="AR69" i="5"/>
  <c r="V69" i="5"/>
  <c r="T38" i="5"/>
  <c r="AX69" i="5"/>
  <c r="AR38" i="5"/>
  <c r="T62" i="5"/>
  <c r="T70" i="5" s="1"/>
  <c r="S65" i="5"/>
  <c r="S69" i="5" s="1"/>
  <c r="AR28" i="5"/>
  <c r="U38" i="5"/>
  <c r="Q28" i="5"/>
  <c r="AX28" i="5"/>
  <c r="AW28" i="5"/>
  <c r="P28" i="5"/>
  <c r="S24" i="5"/>
  <c r="S28" i="5" s="1"/>
  <c r="AV69" i="5"/>
  <c r="AW69" i="5"/>
  <c r="V38" i="5"/>
  <c r="S37" i="5"/>
  <c r="Q38" i="5"/>
  <c r="S52" i="5"/>
  <c r="AS46" i="5"/>
  <c r="AS62" i="5" s="1"/>
  <c r="AU31" i="5"/>
  <c r="AS27" i="5"/>
  <c r="AS28" i="5" s="1"/>
  <c r="AS31" i="5"/>
  <c r="AS38" i="5" s="1"/>
  <c r="P62" i="5"/>
  <c r="AV38" i="5"/>
  <c r="Q62" i="5"/>
  <c r="S49" i="5"/>
  <c r="AU46" i="5"/>
  <c r="U62" i="5"/>
  <c r="S46" i="5"/>
  <c r="AV62" i="5"/>
  <c r="AW62" i="5"/>
  <c r="S31" i="5"/>
  <c r="S38" i="5" s="1"/>
  <c r="AU69" i="5"/>
  <c r="S55" i="5"/>
  <c r="V62" i="5"/>
  <c r="AU27" i="5"/>
  <c r="AU28" i="5" s="1"/>
  <c r="P38" i="5"/>
  <c r="U28" i="5"/>
  <c r="V28" i="5"/>
  <c r="P69" i="5"/>
  <c r="AU52" i="5"/>
  <c r="U69" i="5"/>
  <c r="AU37" i="5"/>
  <c r="AV28" i="5"/>
  <c r="S61" i="5"/>
  <c r="AX70" i="5" l="1"/>
  <c r="AW70" i="5"/>
  <c r="AS70" i="5"/>
  <c r="AR70" i="5"/>
  <c r="V70" i="5"/>
  <c r="Q70" i="5"/>
  <c r="P70" i="5"/>
  <c r="U70" i="5"/>
  <c r="S62" i="5"/>
  <c r="S70" i="5" s="1"/>
  <c r="AV70" i="5"/>
  <c r="AU38" i="5"/>
  <c r="AU62" i="5"/>
  <c r="AU70" i="5" l="1"/>
  <c r="AU82" i="5" s="1"/>
</calcChain>
</file>

<file path=xl/sharedStrings.xml><?xml version="1.0" encoding="utf-8"?>
<sst xmlns="http://schemas.openxmlformats.org/spreadsheetml/2006/main" count="403" uniqueCount="144">
  <si>
    <t>NOMBRE DEL PROYECTO</t>
  </si>
  <si>
    <t>Conservación de la diversidad biológica de las áreas protegidas del SINAP  Nacional</t>
  </si>
  <si>
    <t>CÓDIGO BPIN:</t>
  </si>
  <si>
    <t>HORIZONTE DEL PROYECTO</t>
  </si>
  <si>
    <t>2024 - 2028</t>
  </si>
  <si>
    <t>PROGRAMA</t>
  </si>
  <si>
    <t>3202 - Conservación de la biodiversidad y sus servicios ecosistémicos</t>
  </si>
  <si>
    <t>SUB-PROGRAMA</t>
  </si>
  <si>
    <t>0900 INTERSUBSECTORIAL AMBIENTE</t>
  </si>
  <si>
    <t>OBJETIVO GENERAL</t>
  </si>
  <si>
    <t>Fortalecer los procesos de conservación de la diversidad biológica en las áreas protegidas del SINAP, salvaguardando territorios que resguardan culturas y servicios derivados de la naturaleza, aportando a la vida y desarrollo sostenible del país.</t>
  </si>
  <si>
    <t>CÓDIGO DEL PROCESO</t>
  </si>
  <si>
    <t>EJ-AJ-ADL-320102-0007</t>
  </si>
  <si>
    <r>
      <rPr>
        <b/>
        <sz val="10"/>
        <color theme="1"/>
        <rFont val="Calibri"/>
        <family val="2"/>
      </rPr>
      <t xml:space="preserve">PRODUCTO DE PROGRAMA (MGAWEB)
</t>
    </r>
    <r>
      <rPr>
        <sz val="10"/>
        <color theme="1"/>
        <rFont val="Calibri"/>
        <family val="2"/>
      </rPr>
      <t>(Están predefinidos por la entidad, y se encuentran disponibles en la MGA Web)</t>
    </r>
  </si>
  <si>
    <r>
      <rPr>
        <b/>
        <sz val="10"/>
        <color theme="1"/>
        <rFont val="Calibri"/>
        <family val="2"/>
      </rPr>
      <t xml:space="preserve">CÓDIGO DE PRODUCTO
</t>
    </r>
    <r>
      <rPr>
        <sz val="10"/>
        <color theme="1"/>
        <rFont val="Calibri"/>
        <family val="2"/>
      </rPr>
      <t>(MinHacienda le asigna código de producto, una vez estés disponibles en MGA Web)</t>
    </r>
  </si>
  <si>
    <r>
      <rPr>
        <b/>
        <sz val="10"/>
        <color theme="1"/>
        <rFont val="Calibri"/>
        <family val="2"/>
      </rPr>
      <t xml:space="preserve">ACTIVIDADES
</t>
    </r>
    <r>
      <rPr>
        <sz val="10"/>
        <color theme="1"/>
        <rFont val="Calibri"/>
        <family val="2"/>
      </rPr>
      <t>(Acción a realizar para lograr el producto de programa, en cumplimiento de desarrollar el objetivo específico asociado, enmarcar en número entero de 2 dígitos cada actividad "1.1, 1.2, 1.3,… 2.1, 2.2., 2.3,…3.1, 3.2, 3.3,…")</t>
    </r>
  </si>
  <si>
    <r>
      <rPr>
        <b/>
        <sz val="10"/>
        <color theme="1"/>
        <rFont val="Calibri"/>
        <family val="2"/>
      </rPr>
      <t xml:space="preserve">INSUMOS
</t>
    </r>
    <r>
      <rPr>
        <sz val="10"/>
        <color theme="1"/>
        <rFont val="Calibri"/>
        <family val="2"/>
      </rPr>
      <t>(Requerimiento puntual del bien y/o servicio que se formaliza mediante contrato para realizar la actividad, enmarcar en número entero de 3 dígitos cada insumo: "1.1.1, 1.1.2, 1.2.1, 1.2.2,… 2.1.1, 2.1.2, 2.1.3,…2.2.1, 2.2.2, 2.2.3,...3.1.1, 3.1.2, 3.1.3,…3.2.1, 3.2.2, 3.2.3...")</t>
    </r>
  </si>
  <si>
    <r>
      <rPr>
        <b/>
        <sz val="10"/>
        <color theme="1"/>
        <rFont val="Calibri"/>
        <family val="2"/>
      </rPr>
      <t xml:space="preserve">NOMBRE DEL INDICADOR 
</t>
    </r>
    <r>
      <rPr>
        <sz val="10"/>
        <color theme="1"/>
        <rFont val="Calibri"/>
        <family val="2"/>
      </rPr>
      <t>(Producto: Principal y Secundario. Gestión (BIS). Las metas asociadas a cada indicador permiten medir el cumplimiento del By/oS)</t>
    </r>
  </si>
  <si>
    <r>
      <rPr>
        <b/>
        <sz val="10"/>
        <color theme="1"/>
        <rFont val="Calibri"/>
        <family val="2"/>
      </rPr>
      <t xml:space="preserve">TIPO DE INDICADOR:
</t>
    </r>
    <r>
      <rPr>
        <sz val="10"/>
        <color theme="1"/>
        <rFont val="Calibri"/>
        <family val="2"/>
      </rPr>
      <t>Principal / Secundario / Gestión</t>
    </r>
  </si>
  <si>
    <r>
      <rPr>
        <b/>
        <sz val="10"/>
        <color theme="1"/>
        <rFont val="Calibri"/>
        <family val="2"/>
      </rPr>
      <t xml:space="preserve">UNIDAD DE MEDIDA 
</t>
    </r>
    <r>
      <rPr>
        <sz val="10"/>
        <color theme="1"/>
        <rFont val="Calibri"/>
        <family val="2"/>
      </rPr>
      <t>(Medida que corresponda al indicador)</t>
    </r>
  </si>
  <si>
    <t>METAS A LOGRAR EN EL HORIZONTE DEL PROYECTO</t>
  </si>
  <si>
    <t>Clasificación Pptal del Gasto (USO) - MinHacienda</t>
  </si>
  <si>
    <r>
      <rPr>
        <b/>
        <sz val="10"/>
        <color theme="1"/>
        <rFont val="Calibri"/>
        <family val="2"/>
      </rPr>
      <t xml:space="preserve">POLÍTICAS TRANSVERSALES: ACTI - TICs - Otra
</t>
    </r>
    <r>
      <rPr>
        <sz val="10"/>
        <color theme="1"/>
        <rFont val="Calibri"/>
        <family val="2"/>
      </rPr>
      <t>Relacione categoría</t>
    </r>
  </si>
  <si>
    <t>REGIONALIZACIÓN</t>
  </si>
  <si>
    <t>FOCALIZACIÓN</t>
  </si>
  <si>
    <t>Identificación USO</t>
  </si>
  <si>
    <t>Nombre</t>
  </si>
  <si>
    <t>1. Aumentar los niveles de protección del patrimonio natural y cultural del pais</t>
  </si>
  <si>
    <t>PRESUPUESTO - PGN</t>
  </si>
  <si>
    <t>PRESUPUESTO - FONAM</t>
  </si>
  <si>
    <t>CÓDIGO BPIN</t>
  </si>
  <si>
    <t>PROYECTOS DE INVERSIÓN</t>
  </si>
  <si>
    <t>NACIÓN 10</t>
  </si>
  <si>
    <t>NACIÓN 11</t>
  </si>
  <si>
    <t>PROPIOS 20</t>
  </si>
  <si>
    <t>PROPIOS 21</t>
  </si>
  <si>
    <t>TOTAL</t>
  </si>
  <si>
    <t>Conservación de la diversidad biológica de las áreas protegidas del SINAP Nacional</t>
  </si>
  <si>
    <t xml:space="preserve"> 1.1. Servicio declaración de áreas protegidas</t>
  </si>
  <si>
    <t>1.1.2 Implementar las tres fases de la ruta de declaratoria para los procesos de nuevas áreas de acuerdo a la normatividad vigente.</t>
  </si>
  <si>
    <t>1.1.1 Implementar las tres fases de la ruta para la ampliación de áreas protegidas de acuerdo a la normatividad vigente</t>
  </si>
  <si>
    <t>Subtotal</t>
  </si>
  <si>
    <r>
      <t xml:space="preserve">OBJETIVOS ESPECÍFICOS
</t>
    </r>
    <r>
      <rPr>
        <sz val="10"/>
        <color theme="1"/>
        <rFont val="Calibri"/>
        <family val="2"/>
      </rPr>
      <t>(Relacionar objetivos específicos formulados del proyecto)</t>
    </r>
  </si>
  <si>
    <t>PRESUPUESTO ASIGNADO POR VIGENCIAS</t>
  </si>
  <si>
    <t xml:space="preserve"> 1.2. Servicio de prevención, vigilancia y control de las áreas protegidas (Producto principal del proyecto) </t>
  </si>
  <si>
    <t xml:space="preserve">	1.2.1 Desarrollar acciones para adelantar el saneamiento predial en las áreas protegidas del SPNN.</t>
  </si>
  <si>
    <t>1.2.2 Implementar las acciones de prevención, vigilancia y control en las areas protegidas administradas por PNNC.</t>
  </si>
  <si>
    <t xml:space="preserve">2. Incrementar la corresponsabilidad entre los actores para la gestión de las áreas protegidas que permita su conservación y provisión de servicios derivados de la naturaleza.
</t>
  </si>
  <si>
    <t xml:space="preserve">3. Ampliar la gestión efectiva del SINAP y sus áreas protegidas.
</t>
  </si>
  <si>
    <t>TOTAL OBJETIVO 1</t>
  </si>
  <si>
    <t>TOTAL OBJETIVO 2</t>
  </si>
  <si>
    <t xml:space="preserve">4. Aumentar la conectividad de las áreas protegidas en paisajes terrestres y marinos.
</t>
  </si>
  <si>
    <t>TOTAL OBJETIVO 3</t>
  </si>
  <si>
    <t>4.1. Documentos de planeación - para la conservación de la biodiversidad y sus servicios eco sistémicos</t>
  </si>
  <si>
    <t>4.1.1 Actualizar los instrumentos de planeación de las áreas administradas por la entidad.</t>
  </si>
  <si>
    <t>4.1.2 Formular los instrumentos de planeación de las áreas administradas por la entidad.</t>
  </si>
  <si>
    <t>4.2. Servicio de educación informal - en el marco de la conservación de la biodiversidad y los servicios eco sistémicos</t>
  </si>
  <si>
    <t xml:space="preserve">	4.2.1 Adelantar procesos de comunicación, educación ambiental con actores priorizados y vinculados a la gestión territorial de las áreas protegidas.</t>
  </si>
  <si>
    <t>4.2.2 Desarrollar procesos de interpretación del patrimonio natural y cultural en las áreas protegidas.</t>
  </si>
  <si>
    <t>TOTAL OBJETIVO 4</t>
  </si>
  <si>
    <t xml:space="preserve">TOTAL PROYECTO </t>
  </si>
  <si>
    <t>TRAZADORES</t>
  </si>
  <si>
    <t>Nuevas áreas declaradas protegidas</t>
  </si>
  <si>
    <t xml:space="preserve">Hectáreas	</t>
  </si>
  <si>
    <t>Hectáreas</t>
  </si>
  <si>
    <t>Principal</t>
  </si>
  <si>
    <t>Secundario</t>
  </si>
  <si>
    <t>Áreas protegidas ampliadas</t>
  </si>
  <si>
    <t>Áreas cubiertas con jornadas de vigilancia</t>
  </si>
  <si>
    <t>Predios saneados</t>
  </si>
  <si>
    <t>Número</t>
  </si>
  <si>
    <t>Documentos de lineamientos técnicos realizados</t>
  </si>
  <si>
    <t>Visitantes que ingresan a las áreas protegidas nacionales</t>
  </si>
  <si>
    <t>Plántulas producidas</t>
  </si>
  <si>
    <t>Documentos de investigación elaborados</t>
  </si>
  <si>
    <t xml:space="preserve">Áreas administradas </t>
  </si>
  <si>
    <t>Áreas en proceso de restauración</t>
  </si>
  <si>
    <t>Áreas en proceso restauración en mantenimiento</t>
  </si>
  <si>
    <t>ID / NOMBRE DEL CONTRATO</t>
  </si>
  <si>
    <t>Áreas protegidas registradas en el Registro Único Nacional de Áreas Protegidas</t>
  </si>
  <si>
    <t>Documentos de planeación elaborados</t>
  </si>
  <si>
    <t>Personas capacitadas con educación informal</t>
  </si>
  <si>
    <t>1.2.2 Implementar las acciones de prevención, vigilancia y control en las áreas protegidas administradas por PNNC.</t>
  </si>
  <si>
    <t>PGN</t>
  </si>
  <si>
    <t>PROPIOS</t>
  </si>
  <si>
    <t>NACIÓN - PGN</t>
  </si>
  <si>
    <t>PROPIOS - FONAM</t>
  </si>
  <si>
    <t>3.1 Servicio de administración y manejo de áreas protegidas</t>
  </si>
  <si>
    <t>3.1.1 Implementar los instrumentos de planeación (Planes de manejo / REM u otros programas y lineamientos) de la entidad.</t>
  </si>
  <si>
    <t>3.1.2 Brindar asistencia técnica a los subsistemas regionales de áreas protegidas y sus subsistemas asociados, para aportar a la consolidación del SINAP, conforme a los lineamientos nacionales, compromisos del CONAP y sus instrumentos de planeación.</t>
  </si>
  <si>
    <t>3.1.3 Promover la conservación privada en el SINAP</t>
  </si>
  <si>
    <t>3.1.4 Levantar información de línea base y de seguimiento de efectividad del manejo para las áreas del SINAP.</t>
  </si>
  <si>
    <t>3.1.5 Fortalecer el proceso de integración de las Áreas Protegidas como determinantes ambientales en instrumentos de desarrollo y ordenamiento territorial.</t>
  </si>
  <si>
    <t>3.1.6 Adelantar procesos de coordinación de la función pública de la conservación que contribuyan a la construcción de la gobernanza y fortalezcan las diversas formas de participación con los grupos étnicos presentes en las áreas protegidas.</t>
  </si>
  <si>
    <t>3.1.7 Fortalecer los procesos administrativos en las áreas del SPNNC.</t>
  </si>
  <si>
    <t>3.2. Servicio de registro de áreas protegidas</t>
  </si>
  <si>
    <t>3.2.1 Contar con un RUNAP actualizado, operando y con autoridades fortalecidas en su utilización.</t>
  </si>
  <si>
    <t>3.2.2 Desarrollar las acciones necesarias para el cumplimiento efectivo de los requisitos de calidad asociadas al RUNAP.</t>
  </si>
  <si>
    <t>3.3. Servicio de producción de plántulas en viveros</t>
  </si>
  <si>
    <t>3.3.1 Realizar montaje y mantenimiento de viveros para producción de plántulas.</t>
  </si>
  <si>
    <t>3.3.2 Realizar planes de propagación de material vegetal.</t>
  </si>
  <si>
    <t>3.5. Servicio de restauración de ecosistemas</t>
  </si>
  <si>
    <t>3.5.1 Monitoreo, seguimiento y evaluación al proceso de restauración</t>
  </si>
  <si>
    <t>3.4. Documentos de investigación - para la conservación de la biodiversidad y sus servicios eco sistémicos</t>
  </si>
  <si>
    <t xml:space="preserve">3.4.1 Adelantar acciones para el desarrollo y fortalecimiento de procesos de gestión del conocimiento y de innovación de la entidad.	</t>
  </si>
  <si>
    <t>3.4.2 Desarrollar el programa de estímulos a la investigación.</t>
  </si>
  <si>
    <t xml:space="preserve"> 2.1. Servicio de ecoturismo en las áreas protegidas</t>
  </si>
  <si>
    <t>2.1.1 Desarrollar acciones de promoción, divulgación y participación que permitan promover las áreas protegidas con vocación ecoturística a nivel nacional e internacional.</t>
  </si>
  <si>
    <t>2.1.2 Implementar acciones encaminadas al sostenimiento del ecoturismo en las áreas protegidas y sus zonas de influencia.</t>
  </si>
  <si>
    <t>2.2. Documentos de lineamientos técnicos</t>
  </si>
  <si>
    <t>2.2.1 Realizar el seguimiento a la implementación de estrategias de sostenibilidad con base en las compensaciones, valoración de los bienes, beneficios sistémicos y culturales e iniciativas sostenibles en las Áreas del SPNN.</t>
  </si>
  <si>
    <t>2.2.2 Desarrollar los procesos técnicos y participativos que implica la definición/concertación de metas de conservación que integre los diferentes sistemas de conocimiento y la definición de prioridades de conservación.</t>
  </si>
  <si>
    <t>2.2.3 Realizar seguimiento a los acuerdos suscritos con las familias campesinas que usan o habitan las áreas protegidas.</t>
  </si>
  <si>
    <t>2.2.4 Diseñar e Implementar las estrategias de sostenibilidad con base en las compensaciones, valoración de los bienes, beneficios sistémicos y culturales e iniciativas sostenibles en las Áreas del SPNN.</t>
  </si>
  <si>
    <t>2.2.5 Implementar la ruta de acuerdos de conservación con familias campesinas que usan o habitan las áreas protegidas.</t>
  </si>
  <si>
    <t>PROYECTO DE INVERSIÓN - EN FIRME</t>
  </si>
  <si>
    <t>PROYECTO DE INVERSIÓN - A ACTUALIZAR</t>
  </si>
  <si>
    <t>OBSERVACIÓN</t>
  </si>
  <si>
    <r>
      <t xml:space="preserve">3.5.2 Plan de mantenimiento de las acciones de restauración
</t>
    </r>
    <r>
      <rPr>
        <b/>
        <sz val="11"/>
        <color rgb="FF0000CC"/>
        <rFont val="Calibri"/>
        <family val="2"/>
      </rPr>
      <t>Entregable 1:  1.IMPLEMENTAR EL PLAN DE MANTENIEMIENTO DE FLORA
$3.010.357.959</t>
    </r>
  </si>
  <si>
    <r>
      <t xml:space="preserve">3.5.3 Cartografía con polígonos georreferenciados de las áreas intervenidas
</t>
    </r>
    <r>
      <rPr>
        <b/>
        <sz val="11"/>
        <color rgb="FF0000CC"/>
        <rFont val="Calibri"/>
        <family val="2"/>
      </rPr>
      <t xml:space="preserve">
Entragable: 1.REALIZAR LA GEORREFERENCIACION
$11.775.345.354</t>
    </r>
  </si>
  <si>
    <r>
      <t xml:space="preserve">3.5.2 Plan de mantenimiento de las acciones de restauración
</t>
    </r>
    <r>
      <rPr>
        <b/>
        <sz val="11"/>
        <color rgb="FF0000CC"/>
        <rFont val="Calibri"/>
        <family val="2"/>
      </rPr>
      <t>Entregable 2: 2.IMPLEMENTAR EL PLAN DE MANTENIEMIENTO DEL AISLAMIENTO $ 984.175.200</t>
    </r>
  </si>
  <si>
    <r>
      <t xml:space="preserve">3.5.3 Cartografía con polígonos georreferenciados de las áreas intervenidas
</t>
    </r>
    <r>
      <rPr>
        <b/>
        <sz val="11"/>
        <color rgb="FF0000CC"/>
        <rFont val="Calibri"/>
        <family val="2"/>
      </rPr>
      <t xml:space="preserve">
Entregable: 2.REALIZAR EL PROCESAMIENTO DE DATOS Y SALIDAS GRAFICAS
$231.027.645</t>
    </r>
  </si>
  <si>
    <t>2. Incrementar la corresponsabilidad entre los actores para la gestión de las áreas protegidas que permita su conservación y provisión de servicios derivados de la naturaleza.</t>
  </si>
  <si>
    <t>PRODUCTO DE PROGRAMA (MGAWEB)
(Están predefinidos por la entidad, y se encuentran disponibles en la MGA Web)</t>
  </si>
  <si>
    <r>
      <t xml:space="preserve">3.5.2 Plan de mantenimiento de las acciones de restauración
</t>
    </r>
    <r>
      <rPr>
        <b/>
        <sz val="11"/>
        <color rgb="FF0000CC"/>
        <rFont val="Calibri"/>
        <family val="2"/>
      </rPr>
      <t>Entregable 2: 2.IMPLEMENTAR EL PLAN DE MANTENIEMIENTO DEL AISLAMIENTO $916.181.671</t>
    </r>
  </si>
  <si>
    <r>
      <t xml:space="preserve">3.5.2 Plan de mantenimiento de las acciones de restauración
</t>
    </r>
    <r>
      <rPr>
        <b/>
        <sz val="11"/>
        <color rgb="FF0000CC"/>
        <rFont val="Calibri"/>
        <family val="2"/>
      </rPr>
      <t>Entregable 1:  1.IMPLEMENTAR EL PLAN DE MANTENIEMIENTO DE FLORA
$3.245.563.648</t>
    </r>
  </si>
  <si>
    <r>
      <t xml:space="preserve">3.5.3 Cartografía con polígonos georreferenciados de las áreas intervenidas
</t>
    </r>
    <r>
      <rPr>
        <b/>
        <sz val="11"/>
        <color rgb="FF0000CC"/>
        <rFont val="Calibri"/>
        <family val="2"/>
      </rPr>
      <t xml:space="preserve">
Entregable: 2.REALIZAR EL PROCESAMIENTO DE DATOS Y SALIDAS GRAFICAS
$11.506.045.850</t>
    </r>
  </si>
  <si>
    <t>PRESUPUESTO PROPUESTO A AJUSTAR</t>
  </si>
  <si>
    <t>Etiquetas de fila</t>
  </si>
  <si>
    <t>Total general</t>
  </si>
  <si>
    <t>Suma de 2025</t>
  </si>
  <si>
    <t>Suma de NACIÓN - PGN</t>
  </si>
  <si>
    <t>Suma de PROPIOS - FONAM</t>
  </si>
  <si>
    <t>NACIÓN - PGN 10</t>
  </si>
  <si>
    <t>PROPIOS - FONAM 20</t>
  </si>
  <si>
    <t>PROPIOS - FONAM 21</t>
  </si>
  <si>
    <r>
      <t xml:space="preserve">2025: Se disminuye el valor en la actividad en </t>
    </r>
    <r>
      <rPr>
        <b/>
        <sz val="11"/>
        <color theme="1"/>
        <rFont val="Calibri"/>
        <family val="2"/>
      </rPr>
      <t>$16.132.541</t>
    </r>
    <r>
      <rPr>
        <sz val="11"/>
        <color theme="1"/>
        <rFont val="Calibri"/>
        <family val="2"/>
      </rPr>
      <t xml:space="preserve"> y se trasladan a la actividad: </t>
    </r>
    <r>
      <rPr>
        <b/>
        <sz val="11"/>
        <color theme="1"/>
        <rFont val="Calibri"/>
        <family val="2"/>
      </rPr>
      <t xml:space="preserve">4.1.1 Actualizar los instrumentos de planeación de las áreas administradas por la entidad, </t>
    </r>
    <r>
      <rPr>
        <sz val="11"/>
        <color theme="1"/>
        <rFont val="Calibri"/>
        <family val="2"/>
      </rPr>
      <t>con el objeto de cubrir las necesidades de contratación de servicios profesionales para el acompañamiento de la Dirección Territorial Pacífico en la realización de las campañas informativas en la temporada de ballenas. Adquisición de equipos de cómputo, muebles y enseres, dotación de cabañas, viáticos, consulta previa PNN Utría y convenio mano cambiada PNN Utría.
El presente traslado no afecta las metas programadas.</t>
    </r>
  </si>
  <si>
    <r>
      <t xml:space="preserve">2025: Se disminuye el valor en la actividad en </t>
    </r>
    <r>
      <rPr>
        <b/>
        <sz val="11"/>
        <color theme="1"/>
        <rFont val="Calibri"/>
        <family val="2"/>
      </rPr>
      <t>$21749778</t>
    </r>
    <r>
      <rPr>
        <sz val="11"/>
        <color theme="1"/>
        <rFont val="Calibri"/>
        <family val="2"/>
      </rPr>
      <t xml:space="preserve"> y se trasladan a la actividad: </t>
    </r>
    <r>
      <rPr>
        <b/>
        <sz val="11"/>
        <color theme="1"/>
        <rFont val="Calibri"/>
        <family val="2"/>
      </rPr>
      <t xml:space="preserve">4.1.1 Actualizar los instrumentos de planeación de las áreas administradas por la entidad, </t>
    </r>
    <r>
      <rPr>
        <sz val="11"/>
        <color theme="1"/>
        <rFont val="Calibri"/>
        <family val="2"/>
      </rPr>
      <t>con el objeto de cubrir las necesidades de contratación de servicios profesionales para el acompañamiento de la Dirección Territorial Pacífico en la realización de las campañas informativas en la temporada de ballenas. Adquisición de equipos de cómputo, muebles y enseres, dotación de cabañas, viáticos, consulta previa PNN Utría y convenio mano cambiada PNN Utría.
El presente traslado no afecta las metas programadas.</t>
    </r>
  </si>
  <si>
    <r>
      <t>2025: Se aumenta el valor en la actividad en</t>
    </r>
    <r>
      <rPr>
        <b/>
        <sz val="11"/>
        <color theme="1"/>
        <rFont val="Calibri"/>
        <family val="2"/>
      </rPr>
      <t xml:space="preserve"> $50.000.011</t>
    </r>
    <r>
      <rPr>
        <sz val="11"/>
        <color theme="1"/>
        <rFont val="Calibri"/>
        <family val="2"/>
      </rPr>
      <t xml:space="preserve"> los cuales se distribuyen por fuente de la siguiente manera: 
</t>
    </r>
    <r>
      <rPr>
        <b/>
        <sz val="11"/>
        <color theme="1"/>
        <rFont val="Calibri"/>
        <family val="2"/>
      </rPr>
      <t>Propios 20 (FONAM):</t>
    </r>
    <r>
      <rPr>
        <sz val="11"/>
        <color theme="1"/>
        <rFont val="Calibri"/>
        <family val="2"/>
      </rPr>
      <t xml:space="preserve">  el valor de </t>
    </r>
    <r>
      <rPr>
        <b/>
        <sz val="11"/>
        <color theme="1"/>
        <rFont val="Calibri"/>
        <family val="2"/>
      </rPr>
      <t xml:space="preserve">$11.623.380, </t>
    </r>
    <r>
      <rPr>
        <sz val="11"/>
        <color theme="1"/>
        <rFont val="Calibri"/>
        <family val="2"/>
      </rPr>
      <t>con el objeto de contar con los recursos necesariospara realizar  un convenio para la ruta de actualización participativa del plan de manejo del Parque Nacional Sanquianga. Estos recursos vienen de la</t>
    </r>
    <r>
      <rPr>
        <b/>
        <sz val="11"/>
        <color theme="1"/>
        <rFont val="Calibri"/>
        <family val="2"/>
      </rPr>
      <t xml:space="preserve"> actividad: 3.5.3 Cartografía con polígonos georreferenciados de las áreas intervenidas.
Propios 21 (FONAM): </t>
    </r>
    <r>
      <rPr>
        <sz val="11"/>
        <color theme="1"/>
        <rFont val="Calibri"/>
        <family val="2"/>
      </rPr>
      <t xml:space="preserve">el valor de  $38.37.6620 que vienen de las siguientes actividades:
-1.2.2 Implementar las acciones de prevención, vigilancia y control en las áreas protegidas administradas por PNNC, el valor de </t>
    </r>
    <r>
      <rPr>
        <b/>
        <sz val="11"/>
        <color theme="1"/>
        <rFont val="Calibri"/>
        <family val="2"/>
      </rPr>
      <t>$16.132.541</t>
    </r>
    <r>
      <rPr>
        <sz val="11"/>
        <color theme="1"/>
        <rFont val="Calibri"/>
        <family val="2"/>
      </rPr>
      <t xml:space="preserve">
-2.1.2 Implementar acciones encaminadas al sostenimiento del ecoturismo en las áreas protegidas y sus zonas de influencia., el valor de </t>
    </r>
    <r>
      <rPr>
        <b/>
        <sz val="11"/>
        <color theme="1"/>
        <rFont val="Calibri"/>
        <family val="2"/>
      </rPr>
      <t xml:space="preserve">$21.749.778
</t>
    </r>
    <r>
      <rPr>
        <sz val="11"/>
        <color theme="1"/>
        <rFont val="Calibri"/>
        <family val="2"/>
      </rPr>
      <t>-4.2.1 Adelantar procesos de comunicación, educación ambiental con actores priorizados y vinculados a la gestión territorial de las áreas protegidas, el valor de</t>
    </r>
    <r>
      <rPr>
        <b/>
        <sz val="11"/>
        <color theme="1"/>
        <rFont val="Calibri"/>
        <family val="2"/>
      </rPr>
      <t xml:space="preserve"> $494.301.</t>
    </r>
    <r>
      <rPr>
        <sz val="11"/>
        <color theme="1"/>
        <rFont val="Calibri"/>
        <family val="2"/>
      </rPr>
      <t xml:space="preserve">
El valor traslado de los recuros propios 21 (FONAM) se pasan, con el objeto de cubrir las necesidades de contratación de servicios profesionales para el acompañamiento de la Dirección Territorial Pacífico en la realización de las campañas informativas en la temporada de ballenas. Adquisición de equipos de cómputo, muebles y enseres, dotación de cabañas, viáticos, consulta previa PNN Utría y convenio mano cambiada PNN Utría.
El presente traslado no afecta las metas programadas.
</t>
    </r>
  </si>
  <si>
    <r>
      <t>2025: Se disminuye el valor en la actividad en</t>
    </r>
    <r>
      <rPr>
        <b/>
        <sz val="11"/>
        <color theme="1"/>
        <rFont val="Calibri"/>
        <family val="2"/>
      </rPr>
      <t xml:space="preserve"> $26.590.710, </t>
    </r>
    <r>
      <rPr>
        <sz val="11"/>
        <color theme="1"/>
        <rFont val="Calibri"/>
        <family val="2"/>
      </rPr>
      <t xml:space="preserve">los cuales se trasladas a las siguientes actividades así:
</t>
    </r>
    <r>
      <rPr>
        <b/>
        <sz val="11"/>
        <color theme="1"/>
        <rFont val="Calibri"/>
        <family val="2"/>
      </rPr>
      <t>Actividad: 4.1.1 Actualizar los instrumentos de planeación de las áreas administradas por la entidad</t>
    </r>
    <r>
      <rPr>
        <sz val="11"/>
        <color theme="1"/>
        <rFont val="Calibri"/>
        <family val="2"/>
      </rPr>
      <t xml:space="preserve">, el valor de </t>
    </r>
    <r>
      <rPr>
        <b/>
        <sz val="11"/>
        <color theme="1"/>
        <rFont val="Calibri"/>
        <family val="2"/>
      </rPr>
      <t>$494.301</t>
    </r>
    <r>
      <rPr>
        <sz val="11"/>
        <color theme="1"/>
        <rFont val="Calibri"/>
        <family val="2"/>
      </rPr>
      <t xml:space="preserve">, con el objeto de cubrir las necesidades de contratación de servicios profesionales para el acompañamiento de la Dirección Territorial Pacífico en la realización de las campañas informativas en la temporada de ballenas. Adquisición de equipos de cómputo, muebles y enseres, dotación de cabañas, viáticos, consulta previa PNN Utría y convenio mano cambiada PNN Utría.
</t>
    </r>
    <r>
      <rPr>
        <b/>
        <sz val="11"/>
        <color theme="1"/>
        <rFont val="Calibri"/>
        <family val="2"/>
      </rPr>
      <t>Actividad:  3.1.7 Fortalecer los procesos administrativos en las áreas del SPNNC.</t>
    </r>
    <r>
      <rPr>
        <sz val="11"/>
        <color theme="1"/>
        <rFont val="Calibri"/>
        <family val="2"/>
      </rPr>
      <t xml:space="preserve">, el valor de </t>
    </r>
    <r>
      <rPr>
        <b/>
        <sz val="11"/>
        <color theme="1"/>
        <rFont val="Calibri"/>
        <family val="2"/>
      </rPr>
      <t>$26.096.409</t>
    </r>
    <r>
      <rPr>
        <sz val="11"/>
        <color theme="1"/>
        <rFont val="Calibri"/>
        <family val="2"/>
      </rPr>
      <t xml:space="preserve"> con el objeto de cubrir las necesidades de contratación de servicios profesionales para el acompañamiento de la Dirección Territorial Pacífico en la realización de las campañas informativas en la temporada de ballenas. Adquisición de equipos de cómputo, muebles y enseres, dotación de cabañas, viáticos, consulta previa PNN Utría y convenio mano cambiada PNN Utría.
El presente traslado no afecta las metas programadas en la vigencia.</t>
    </r>
  </si>
  <si>
    <r>
      <rPr>
        <b/>
        <sz val="11"/>
        <color theme="1"/>
        <rFont val="Calibri"/>
        <family val="2"/>
      </rPr>
      <t xml:space="preserve">2025: </t>
    </r>
    <r>
      <rPr>
        <sz val="11"/>
        <color theme="1"/>
        <rFont val="Calibri"/>
        <family val="2"/>
      </rPr>
      <t xml:space="preserve">se disminuye el valor en la actividad en </t>
    </r>
    <r>
      <rPr>
        <b/>
        <sz val="11"/>
        <color theme="1"/>
        <rFont val="Calibri"/>
        <family val="2"/>
      </rPr>
      <t>$74.840.626</t>
    </r>
    <r>
      <rPr>
        <sz val="11"/>
        <color theme="1"/>
        <rFont val="Calibri"/>
        <family val="2"/>
      </rPr>
      <t xml:space="preserve"> y se pasan a la activdidad</t>
    </r>
    <r>
      <rPr>
        <b/>
        <sz val="11"/>
        <color theme="1"/>
        <rFont val="Calibri"/>
        <family val="2"/>
      </rPr>
      <t xml:space="preserve"> 3.1.7 Fortalecer los procesos administrativos en las áreas del SPNNC, c</t>
    </r>
    <r>
      <rPr>
        <sz val="11"/>
        <color theme="1"/>
        <rFont val="Calibri"/>
        <family val="2"/>
      </rPr>
      <t>on el objeto de cubrir las necesidades de contratación de servicios profesionales para el acompañamiento de la Dirección Territorial Pacífico en la realización de las campañas informativas en la temporada de ballenas. Adquisición de equipos de cómputo, muebles y enseres, dotación de cabañas, viáticos, consulta previa PNN Utría y convenio mano cambiada PNN Utría.
El presente traslado no afecta las metas programadas.</t>
    </r>
  </si>
  <si>
    <r>
      <rPr>
        <b/>
        <sz val="11"/>
        <color theme="1"/>
        <rFont val="Calibri"/>
        <family val="2"/>
      </rPr>
      <t xml:space="preserve">2025: </t>
    </r>
    <r>
      <rPr>
        <sz val="11"/>
        <color theme="1"/>
        <rFont val="Calibri"/>
        <family val="2"/>
      </rPr>
      <t xml:space="preserve">se aumenta  el valor en la actividad </t>
    </r>
    <r>
      <rPr>
        <b/>
        <sz val="11"/>
        <rFont val="Calibri"/>
        <family val="2"/>
      </rPr>
      <t>$290.274.378 l</t>
    </r>
    <r>
      <rPr>
        <sz val="11"/>
        <rFont val="Calibri"/>
        <family val="2"/>
      </rPr>
      <t>o</t>
    </r>
    <r>
      <rPr>
        <sz val="11"/>
        <color theme="1"/>
        <rFont val="Calibri"/>
        <family val="2"/>
      </rPr>
      <t xml:space="preserve">s cuales vienen de las siguientes actividades: 
-El valor de </t>
    </r>
    <r>
      <rPr>
        <b/>
        <sz val="11"/>
        <color theme="1"/>
        <rFont val="Calibri"/>
        <family val="2"/>
      </rPr>
      <t>$26.096.409</t>
    </r>
    <r>
      <rPr>
        <sz val="11"/>
        <color theme="1"/>
        <rFont val="Calibri"/>
        <family val="2"/>
      </rPr>
      <t xml:space="preserve"> de la actividad:  </t>
    </r>
    <r>
      <rPr>
        <b/>
        <sz val="11"/>
        <color theme="1"/>
        <rFont val="Calibri"/>
        <family val="2"/>
      </rPr>
      <t>4.2.1 Adelantar procesos de comunicación, educación ambiental con actores priorizados.</t>
    </r>
    <r>
      <rPr>
        <sz val="11"/>
        <color theme="1"/>
        <rFont val="Calibri"/>
        <family val="2"/>
      </rPr>
      <t xml:space="preserve">
-El valor de</t>
    </r>
    <r>
      <rPr>
        <b/>
        <sz val="11"/>
        <color theme="1"/>
        <rFont val="Calibri"/>
        <family val="2"/>
      </rPr>
      <t xml:space="preserve"> $155.718.845 </t>
    </r>
    <r>
      <rPr>
        <sz val="11"/>
        <color theme="1"/>
        <rFont val="Calibri"/>
        <family val="2"/>
      </rPr>
      <t xml:space="preserve">de la actividad: </t>
    </r>
    <r>
      <rPr>
        <b/>
        <sz val="11"/>
        <color theme="1"/>
        <rFont val="Calibri"/>
        <family val="2"/>
      </rPr>
      <t xml:space="preserve">3.1.6 Adelantar procesos de coordinación de la función pública de la conservación que contribuyan a la construcción de la gobernanza y fortalezcan las diversas formas de participación con los grupos étnicos presentes en las áreas protegidas.
-El valor de $74.840.626 </t>
    </r>
    <r>
      <rPr>
        <sz val="11"/>
        <color theme="1"/>
        <rFont val="Calibri"/>
        <family val="2"/>
      </rPr>
      <t xml:space="preserve">de la actividad: </t>
    </r>
    <r>
      <rPr>
        <b/>
        <sz val="11"/>
        <color theme="1"/>
        <rFont val="Calibri"/>
        <family val="2"/>
      </rPr>
      <t xml:space="preserve">3.1.1 Implementar los instrumentos de planeación (Planes de manejo / REM u otros programas y lineamientos) de la entidad.
</t>
    </r>
    <r>
      <rPr>
        <sz val="11"/>
        <color theme="1"/>
        <rFont val="Calibri"/>
        <family val="2"/>
      </rPr>
      <t xml:space="preserve">-El valor de </t>
    </r>
    <r>
      <rPr>
        <b/>
        <sz val="11"/>
        <color theme="1"/>
        <rFont val="Calibri"/>
        <family val="2"/>
      </rPr>
      <t xml:space="preserve">$33.618.498 </t>
    </r>
    <r>
      <rPr>
        <sz val="11"/>
        <color theme="1"/>
        <rFont val="Calibri"/>
        <family val="2"/>
      </rPr>
      <t xml:space="preserve">de la actividad: </t>
    </r>
    <r>
      <rPr>
        <b/>
        <sz val="11"/>
        <color theme="1"/>
        <rFont val="Calibri"/>
        <family val="2"/>
      </rPr>
      <t xml:space="preserve">3.5.3 Cartografía con polígonos georreferenciados de las áreas intervenidas
</t>
    </r>
    <r>
      <rPr>
        <sz val="11"/>
        <color theme="1"/>
        <rFont val="Calibri"/>
        <family val="2"/>
      </rPr>
      <t xml:space="preserve">Lo anterior, con el objeto de cubrir las necesidades de contratación de servicios profesionales para el acompañamiento de la Dirección Territorial Pacífico en la realización de las campañas informativas en la temporada de ballenas. Adquisición de equipos de cómputo, muebles y enseres, dotación de cabañas, viáticos, consulta previa PNN Utría y convenio mano cambiada PNN Utría.
El presente traslado no afecta las metas programadas.
</t>
    </r>
  </si>
  <si>
    <r>
      <rPr>
        <b/>
        <sz val="11"/>
        <color theme="1"/>
        <rFont val="Calibri"/>
        <family val="2"/>
      </rPr>
      <t>2025:</t>
    </r>
    <r>
      <rPr>
        <sz val="11"/>
        <color theme="1"/>
        <rFont val="Calibri"/>
        <family val="2"/>
      </rPr>
      <t xml:space="preserve"> Se disminuye el valor en la actividad en</t>
    </r>
    <r>
      <rPr>
        <b/>
        <sz val="11"/>
        <color theme="1"/>
        <rFont val="Calibri"/>
        <family val="2"/>
      </rPr>
      <t xml:space="preserve"> $155.718.845</t>
    </r>
    <r>
      <rPr>
        <sz val="11"/>
        <color theme="1"/>
        <rFont val="Calibri"/>
        <family val="2"/>
      </rPr>
      <t xml:space="preserve"> y se pasan a la activdidad </t>
    </r>
    <r>
      <rPr>
        <b/>
        <sz val="11"/>
        <color theme="1"/>
        <rFont val="Calibri"/>
        <family val="2"/>
      </rPr>
      <t xml:space="preserve">3.1.7 Fortalecer los procesos administrativos en las áreas del SPNNC, </t>
    </r>
    <r>
      <rPr>
        <sz val="11"/>
        <color theme="1"/>
        <rFont val="Calibri"/>
        <family val="2"/>
      </rPr>
      <t>con el objeto de cubrir las necesidades de contratación de servicios profesionales para el acompañamiento de la Dirección Territorial Pacífico en la realización de las campañas informativas en la temporada de ballenas. Adquisición de equipos de cómputo, muebles y enseres, dotación de cabañas, viáticos, consulta previa PNN Utría y convenio mano cambiada PNN Utría.
El presente traslado no afecta las metas programadas.</t>
    </r>
  </si>
  <si>
    <r>
      <t>2025: Se disminuye el valor en la activid</t>
    </r>
    <r>
      <rPr>
        <sz val="11"/>
        <rFont val="Calibri"/>
        <family val="2"/>
      </rPr>
      <t xml:space="preserve">ad en </t>
    </r>
    <r>
      <rPr>
        <b/>
        <sz val="11"/>
        <rFont val="Calibri"/>
        <family val="2"/>
      </rPr>
      <t xml:space="preserve">$45.241.878 </t>
    </r>
    <r>
      <rPr>
        <sz val="11"/>
        <rFont val="Calibri"/>
        <family val="2"/>
      </rPr>
      <t xml:space="preserve">y se trasladan a las siguientes actividades así: </t>
    </r>
    <r>
      <rPr>
        <b/>
        <sz val="11"/>
        <color theme="1"/>
        <rFont val="Calibri"/>
        <family val="2"/>
      </rPr>
      <t xml:space="preserve">
</t>
    </r>
    <r>
      <rPr>
        <sz val="11"/>
        <color theme="1"/>
        <rFont val="Calibri"/>
        <family val="2"/>
      </rPr>
      <t xml:space="preserve">
</t>
    </r>
    <r>
      <rPr>
        <b/>
        <sz val="11"/>
        <color theme="1"/>
        <rFont val="Calibri"/>
        <family val="2"/>
      </rPr>
      <t>Propios 20 (FONAM):</t>
    </r>
    <r>
      <rPr>
        <sz val="11"/>
        <color theme="1"/>
        <rFont val="Calibri"/>
        <family val="2"/>
      </rPr>
      <t xml:space="preserve">
El valor de </t>
    </r>
    <r>
      <rPr>
        <b/>
        <sz val="11"/>
        <color theme="1"/>
        <rFont val="Calibri"/>
        <family val="2"/>
      </rPr>
      <t>$11.623.380</t>
    </r>
    <r>
      <rPr>
        <sz val="11"/>
        <color theme="1"/>
        <rFont val="Calibri"/>
        <family val="2"/>
      </rPr>
      <t xml:space="preserve"> y se trasladan a la actividad: </t>
    </r>
    <r>
      <rPr>
        <b/>
        <sz val="11"/>
        <color theme="1"/>
        <rFont val="Calibri"/>
        <family val="2"/>
      </rPr>
      <t xml:space="preserve">4.1.1 Actualizar los instrumentos de planeación de las áreas administradas por la entidad, </t>
    </r>
    <r>
      <rPr>
        <sz val="11"/>
        <color theme="1"/>
        <rFont val="Calibri"/>
        <family val="2"/>
      </rPr>
      <t xml:space="preserve">con el objeto de contar con los recursos necesariospara realizar  un convenio para la ruta de actualización participativa del plan de manejo del Parque Nacional Sanquianga.
</t>
    </r>
    <r>
      <rPr>
        <b/>
        <sz val="11"/>
        <color theme="1"/>
        <rFont val="Calibri"/>
        <family val="2"/>
      </rPr>
      <t xml:space="preserve">
Propios 21 (FONAM):</t>
    </r>
    <r>
      <rPr>
        <sz val="11"/>
        <color theme="1"/>
        <rFont val="Calibri"/>
        <family val="2"/>
      </rPr>
      <t xml:space="preserve"> 
El valor de </t>
    </r>
    <r>
      <rPr>
        <b/>
        <sz val="11"/>
        <color theme="1"/>
        <rFont val="Calibri"/>
        <family val="2"/>
      </rPr>
      <t>$33.618.498</t>
    </r>
    <r>
      <rPr>
        <sz val="11"/>
        <color theme="1"/>
        <rFont val="Calibri"/>
        <family val="2"/>
      </rPr>
      <t xml:space="preserve"> y se trasladan a la actividad: </t>
    </r>
    <r>
      <rPr>
        <b/>
        <sz val="11"/>
        <color theme="1"/>
        <rFont val="Calibri"/>
        <family val="2"/>
      </rPr>
      <t>3.1.7 Fortalecer los procesos administrativos en las áreas del SPNNC.</t>
    </r>
    <r>
      <rPr>
        <sz val="11"/>
        <color theme="1"/>
        <rFont val="Calibri"/>
        <family val="2"/>
      </rPr>
      <t>, con el objeto de cubrir las necesidades de contratación de servicios profesionales para el acompañamiento de la Dirección Territorial Pacífico en la realización de las campañas informativas en la temporada de ballenas. Adquisición de equipos de cómputo, muebles y enseres, dotación de cabañas, viáticos, consulta previa PNN Utría y convenio mano cambiada PNN Utría.
El presente traslado no afecta las metas programadas.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</si>
</sst>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4" formatCode="_-&quot;$&quot;\ * #,##0.00_-;\-&quot;$&quot;\ * #,##0.00_-;_-&quot;$&quot;\ * &quot;-&quot;??_-;_-@_-"/>
    <numFmt numFmtId="43" formatCode="_-* #,##0.00_-;\-* #,##0.00_-;_-* &quot;-&quot;??_-;_-@_-"/>
    <numFmt numFmtId="164" formatCode="#,##0.0000"/>
    <numFmt numFmtId="165" formatCode="&quot;$&quot;\ #,##0.00"/>
  </numFmts>
  <fonts count="23"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font>
    <font>
      <b/>
      <sz val="11"/>
      <color theme="1"/>
      <name val="Aptos Narrow"/>
      <family val="2"/>
    </font>
    <font>
      <b/>
      <sz val="10"/>
      <color theme="1"/>
      <name val="Calibri"/>
      <family val="2"/>
    </font>
    <font>
      <sz val="11"/>
      <name val="Aptos Narrow"/>
      <family val="2"/>
    </font>
    <font>
      <sz val="10"/>
      <color theme="1"/>
      <name val="Calibri"/>
      <family val="2"/>
    </font>
    <font>
      <sz val="11"/>
      <color theme="1"/>
      <name val="Calibri"/>
      <family val="2"/>
    </font>
    <font>
      <b/>
      <sz val="11"/>
      <color theme="1"/>
      <name val="Aptos Narrow"/>
      <family val="2"/>
      <scheme val="minor"/>
    </font>
    <font>
      <sz val="11"/>
      <color theme="1"/>
      <name val="Calibri"/>
      <family val="2"/>
    </font>
    <font>
      <b/>
      <sz val="10"/>
      <color theme="1"/>
      <name val="Calibri"/>
      <family val="2"/>
    </font>
    <font>
      <b/>
      <sz val="11"/>
      <color theme="1"/>
      <name val="Calibri"/>
      <family val="2"/>
    </font>
    <font>
      <sz val="12"/>
      <color theme="1"/>
      <name val="Calibri"/>
      <family val="2"/>
    </font>
    <font>
      <b/>
      <sz val="12"/>
      <color theme="1"/>
      <name val="Calibri"/>
      <family val="2"/>
    </font>
    <font>
      <sz val="12"/>
      <color theme="1"/>
      <name val="Aptos Narrow"/>
      <family val="2"/>
      <scheme val="minor"/>
    </font>
    <font>
      <sz val="11"/>
      <color theme="1"/>
      <name val="Aptos Narrow"/>
      <family val="2"/>
      <scheme val="minor"/>
    </font>
    <font>
      <b/>
      <sz val="18"/>
      <color theme="1"/>
      <name val="Aptos Narrow"/>
      <family val="2"/>
    </font>
    <font>
      <b/>
      <sz val="11"/>
      <color rgb="FF0000CC"/>
      <name val="Calibri"/>
      <family val="2"/>
    </font>
    <font>
      <sz val="11"/>
      <name val="Calibri"/>
      <family val="2"/>
    </font>
    <font>
      <b/>
      <sz val="11"/>
      <name val="Calibri"/>
      <family val="2"/>
    </font>
  </fonts>
  <fills count="19">
    <fill>
      <patternFill patternType="none"/>
    </fill>
    <fill>
      <patternFill patternType="gray125"/>
    </fill>
    <fill>
      <patternFill patternType="solid">
        <fgColor rgb="FF84E291"/>
        <bgColor indexed="64"/>
      </patternFill>
    </fill>
    <fill>
      <patternFill patternType="solid">
        <fgColor rgb="FFD9F2D0"/>
        <bgColor indexed="64"/>
      </patternFill>
    </fill>
    <fill>
      <patternFill patternType="solid">
        <fgColor rgb="FFF2F2F2"/>
        <bgColor indexed="64"/>
      </patternFill>
    </fill>
    <fill>
      <patternFill patternType="solid">
        <fgColor rgb="FF99FF66"/>
        <bgColor indexed="64"/>
      </patternFill>
    </fill>
    <fill>
      <patternFill patternType="solid">
        <fgColor rgb="FF00B0F0"/>
        <bgColor indexed="64"/>
      </patternFill>
    </fill>
    <fill>
      <patternFill patternType="solid">
        <fgColor rgb="FFFFFFFF"/>
        <bgColor indexed="64"/>
      </patternFill>
    </fill>
    <fill>
      <patternFill patternType="solid">
        <fgColor theme="9" tint="0.39997558519241921"/>
        <bgColor rgb="FFC1F0C8"/>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8" tint="0.79998168889431442"/>
        <bgColor rgb="FFC1F0C8"/>
      </patternFill>
    </fill>
    <fill>
      <patternFill patternType="solid">
        <fgColor theme="0"/>
        <bgColor indexed="64"/>
      </patternFill>
    </fill>
    <fill>
      <patternFill patternType="solid">
        <fgColor theme="8" tint="0.59999389629810485"/>
        <bgColor rgb="FFC1F0C8"/>
      </patternFill>
    </fill>
    <fill>
      <patternFill patternType="solid">
        <fgColor theme="8"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rgb="FF000000"/>
      </left>
      <right style="thin">
        <color rgb="FF000000"/>
      </right>
      <top/>
      <bottom/>
      <diagonal/>
    </border>
  </borders>
  <cellStyleXfs count="3">
    <xf numFmtId="0" fontId="0" fillId="0" borderId="0"/>
    <xf numFmtId="44" fontId="4" fillId="0" borderId="0" applyFont="0" applyFill="0" applyBorder="0" applyAlignment="0" applyProtection="0"/>
    <xf numFmtId="43" fontId="18" fillId="0" borderId="0" applyFont="0" applyFill="0" applyBorder="0" applyAlignment="0" applyProtection="0"/>
  </cellStyleXfs>
  <cellXfs count="158">
    <xf numFmtId="0" fontId="0" fillId="0" borderId="0" xfId="0"/>
    <xf numFmtId="0" fontId="4" fillId="0" borderId="0" xfId="0" applyFont="1" applyAlignment="1">
      <alignment wrapText="1"/>
    </xf>
    <xf numFmtId="1" fontId="5" fillId="0" borderId="0" xfId="0" applyNumberFormat="1" applyFont="1" applyAlignment="1">
      <alignment horizontal="left"/>
    </xf>
    <xf numFmtId="0" fontId="6" fillId="0" borderId="1" xfId="0" applyFont="1" applyBorder="1" applyAlignment="1">
      <alignment wrapText="1"/>
    </xf>
    <xf numFmtId="0" fontId="10" fillId="0" borderId="0" xfId="0" applyFont="1"/>
    <xf numFmtId="0" fontId="10" fillId="0" borderId="1" xfId="0" applyFont="1" applyBorder="1" applyAlignment="1">
      <alignment wrapText="1"/>
    </xf>
    <xf numFmtId="0" fontId="10" fillId="0" borderId="1" xfId="0" applyFont="1" applyBorder="1" applyAlignment="1">
      <alignment vertical="center" wrapText="1"/>
    </xf>
    <xf numFmtId="0" fontId="10" fillId="0" borderId="1" xfId="0" applyFont="1" applyBorder="1"/>
    <xf numFmtId="0" fontId="3" fillId="2" borderId="10" xfId="0" applyFont="1" applyFill="1" applyBorder="1" applyAlignment="1">
      <alignment wrapText="1"/>
    </xf>
    <xf numFmtId="0" fontId="3" fillId="2" borderId="11" xfId="0" applyFont="1" applyFill="1" applyBorder="1" applyAlignment="1">
      <alignment wrapText="1"/>
    </xf>
    <xf numFmtId="0" fontId="11" fillId="2" borderId="13" xfId="0" applyFont="1" applyFill="1" applyBorder="1" applyAlignment="1">
      <alignment horizontal="center" wrapText="1"/>
    </xf>
    <xf numFmtId="0" fontId="11" fillId="2" borderId="14" xfId="0" applyFont="1" applyFill="1" applyBorder="1" applyAlignment="1">
      <alignment wrapText="1"/>
    </xf>
    <xf numFmtId="0" fontId="11" fillId="2" borderId="14" xfId="0" applyFont="1" applyFill="1" applyBorder="1" applyAlignment="1">
      <alignment horizontal="center" wrapText="1"/>
    </xf>
    <xf numFmtId="8" fontId="3" fillId="4" borderId="14" xfId="0" applyNumberFormat="1" applyFont="1" applyFill="1" applyBorder="1" applyAlignment="1">
      <alignment horizontal="right" wrapText="1"/>
    </xf>
    <xf numFmtId="8" fontId="3" fillId="5" borderId="14" xfId="0" applyNumberFormat="1" applyFont="1" applyFill="1" applyBorder="1" applyAlignment="1">
      <alignment horizontal="right" wrapText="1"/>
    </xf>
    <xf numFmtId="8" fontId="3" fillId="6" borderId="14" xfId="0" applyNumberFormat="1" applyFont="1" applyFill="1" applyBorder="1" applyAlignment="1">
      <alignment horizontal="right" wrapText="1"/>
    </xf>
    <xf numFmtId="8" fontId="11" fillId="7" borderId="14" xfId="0" applyNumberFormat="1" applyFont="1" applyFill="1" applyBorder="1" applyAlignment="1">
      <alignment horizontal="right" wrapText="1"/>
    </xf>
    <xf numFmtId="1" fontId="3" fillId="3" borderId="13" xfId="0" applyNumberFormat="1" applyFont="1" applyFill="1" applyBorder="1" applyAlignment="1">
      <alignment horizontal="center" vertical="center" wrapText="1"/>
    </xf>
    <xf numFmtId="0" fontId="12" fillId="0" borderId="1" xfId="0" applyFont="1" applyBorder="1" applyAlignment="1">
      <alignment wrapText="1"/>
    </xf>
    <xf numFmtId="0" fontId="0" fillId="0" borderId="0" xfId="0" applyAlignment="1">
      <alignment wrapText="1"/>
    </xf>
    <xf numFmtId="0" fontId="12" fillId="0" borderId="1" xfId="0" applyFont="1" applyBorder="1" applyAlignment="1">
      <alignment vertical="center" wrapText="1"/>
    </xf>
    <xf numFmtId="44" fontId="4" fillId="0" borderId="0" xfId="1" applyFont="1"/>
    <xf numFmtId="44" fontId="10" fillId="0" borderId="1" xfId="1" applyFont="1" applyBorder="1"/>
    <xf numFmtId="44" fontId="0" fillId="0" borderId="0" xfId="1" applyFont="1"/>
    <xf numFmtId="0" fontId="7" fillId="8" borderId="9" xfId="0" applyFont="1" applyFill="1" applyBorder="1" applyAlignment="1">
      <alignment horizontal="center" vertical="center" wrapText="1"/>
    </xf>
    <xf numFmtId="0" fontId="14" fillId="10" borderId="1" xfId="0" applyFont="1" applyFill="1" applyBorder="1" applyAlignment="1">
      <alignment wrapText="1"/>
    </xf>
    <xf numFmtId="0" fontId="14" fillId="10" borderId="1" xfId="0" applyFont="1" applyFill="1" applyBorder="1" applyAlignment="1">
      <alignment vertical="center" wrapText="1"/>
    </xf>
    <xf numFmtId="0" fontId="14" fillId="10" borderId="1" xfId="0" applyFont="1" applyFill="1" applyBorder="1"/>
    <xf numFmtId="44" fontId="14" fillId="10" borderId="1" xfId="1" applyFont="1" applyFill="1" applyBorder="1"/>
    <xf numFmtId="1" fontId="7" fillId="8" borderId="1" xfId="1" applyNumberFormat="1" applyFont="1" applyFill="1" applyBorder="1" applyAlignment="1">
      <alignment horizontal="center" vertical="center" wrapText="1"/>
    </xf>
    <xf numFmtId="0" fontId="14" fillId="9" borderId="1" xfId="0" applyFont="1" applyFill="1" applyBorder="1" applyAlignment="1">
      <alignment wrapText="1"/>
    </xf>
    <xf numFmtId="0" fontId="14" fillId="9" borderId="1" xfId="0" applyFont="1" applyFill="1" applyBorder="1" applyAlignment="1">
      <alignment vertical="center" wrapText="1"/>
    </xf>
    <xf numFmtId="0" fontId="14" fillId="9" borderId="1" xfId="0" applyFont="1" applyFill="1" applyBorder="1"/>
    <xf numFmtId="44" fontId="14" fillId="9" borderId="1" xfId="1" applyFont="1" applyFill="1" applyBorder="1"/>
    <xf numFmtId="164" fontId="4" fillId="0" borderId="0" xfId="0" applyNumberFormat="1" applyFont="1"/>
    <xf numFmtId="164" fontId="10" fillId="0" borderId="1" xfId="0" applyNumberFormat="1" applyFont="1" applyBorder="1"/>
    <xf numFmtId="164" fontId="14" fillId="10" borderId="1" xfId="0" applyNumberFormat="1" applyFont="1" applyFill="1" applyBorder="1"/>
    <xf numFmtId="164" fontId="14" fillId="9" borderId="1" xfId="0" applyNumberFormat="1" applyFont="1" applyFill="1" applyBorder="1"/>
    <xf numFmtId="164" fontId="0" fillId="0" borderId="0" xfId="0" applyNumberFormat="1"/>
    <xf numFmtId="0" fontId="7" fillId="8" borderId="1" xfId="0" applyFont="1" applyFill="1" applyBorder="1" applyAlignment="1">
      <alignment horizontal="center" vertical="center" wrapText="1"/>
    </xf>
    <xf numFmtId="0" fontId="10" fillId="0" borderId="8" xfId="0" applyFont="1" applyBorder="1"/>
    <xf numFmtId="0" fontId="7" fillId="12" borderId="1" xfId="0" applyFont="1" applyFill="1" applyBorder="1" applyAlignment="1">
      <alignment horizontal="center" vertical="center" wrapText="1"/>
    </xf>
    <xf numFmtId="1" fontId="7" fillId="12" borderId="1" xfId="1" applyNumberFormat="1" applyFont="1" applyFill="1" applyBorder="1" applyAlignment="1">
      <alignment horizontal="center" vertical="center" wrapText="1"/>
    </xf>
    <xf numFmtId="0" fontId="15" fillId="0" borderId="0" xfId="0" applyFont="1"/>
    <xf numFmtId="0" fontId="16" fillId="11" borderId="1" xfId="0" applyFont="1" applyFill="1" applyBorder="1" applyAlignment="1">
      <alignment wrapText="1"/>
    </xf>
    <xf numFmtId="0" fontId="16" fillId="11" borderId="1" xfId="0" applyFont="1" applyFill="1" applyBorder="1" applyAlignment="1">
      <alignment vertical="center" wrapText="1"/>
    </xf>
    <xf numFmtId="0" fontId="16" fillId="11" borderId="1" xfId="0" applyFont="1" applyFill="1" applyBorder="1"/>
    <xf numFmtId="164" fontId="16" fillId="11" borderId="1" xfId="0" applyNumberFormat="1" applyFont="1" applyFill="1" applyBorder="1"/>
    <xf numFmtId="44" fontId="16" fillId="11" borderId="1" xfId="1" applyFont="1" applyFill="1" applyBorder="1"/>
    <xf numFmtId="0" fontId="15" fillId="0" borderId="1" xfId="0" applyFont="1" applyBorder="1"/>
    <xf numFmtId="0" fontId="17" fillId="0" borderId="0" xfId="0" applyFont="1"/>
    <xf numFmtId="44" fontId="3" fillId="4" borderId="14" xfId="1" applyFont="1" applyFill="1" applyBorder="1" applyAlignment="1">
      <alignment wrapText="1"/>
    </xf>
    <xf numFmtId="44" fontId="7" fillId="8" borderId="1" xfId="1" applyFont="1" applyFill="1" applyBorder="1" applyAlignment="1">
      <alignment horizontal="center" vertical="center" wrapText="1"/>
    </xf>
    <xf numFmtId="0" fontId="10" fillId="13" borderId="1" xfId="0" applyFont="1" applyFill="1" applyBorder="1" applyAlignment="1">
      <alignment wrapText="1"/>
    </xf>
    <xf numFmtId="0" fontId="10" fillId="13" borderId="1" xfId="0" applyFont="1" applyFill="1" applyBorder="1"/>
    <xf numFmtId="44" fontId="10" fillId="0" borderId="1" xfId="1" applyFont="1" applyFill="1" applyBorder="1"/>
    <xf numFmtId="165" fontId="0" fillId="0" borderId="0" xfId="1" applyNumberFormat="1" applyFont="1"/>
    <xf numFmtId="165" fontId="7" fillId="12" borderId="1" xfId="1" applyNumberFormat="1" applyFont="1" applyFill="1" applyBorder="1" applyAlignment="1">
      <alignment horizontal="center" vertical="center" wrapText="1"/>
    </xf>
    <xf numFmtId="165" fontId="10" fillId="0" borderId="1" xfId="1" applyNumberFormat="1" applyFont="1" applyBorder="1"/>
    <xf numFmtId="165" fontId="10" fillId="0" borderId="1" xfId="1" applyNumberFormat="1" applyFont="1" applyFill="1" applyBorder="1"/>
    <xf numFmtId="165" fontId="10" fillId="13" borderId="1" xfId="1" applyNumberFormat="1" applyFont="1" applyFill="1" applyBorder="1"/>
    <xf numFmtId="43" fontId="0" fillId="0" borderId="0" xfId="2" applyFont="1"/>
    <xf numFmtId="43" fontId="7" fillId="12" borderId="1" xfId="2" applyFont="1" applyFill="1" applyBorder="1" applyAlignment="1">
      <alignment horizontal="center" vertical="center" wrapText="1"/>
    </xf>
    <xf numFmtId="43" fontId="10" fillId="13" borderId="1" xfId="2" applyFont="1" applyFill="1" applyBorder="1"/>
    <xf numFmtId="43" fontId="10" fillId="0" borderId="1" xfId="2" applyFont="1" applyBorder="1"/>
    <xf numFmtId="43" fontId="14" fillId="10" borderId="1" xfId="2" applyFont="1" applyFill="1" applyBorder="1"/>
    <xf numFmtId="43" fontId="10" fillId="13" borderId="1" xfId="2" applyFont="1" applyFill="1" applyBorder="1" applyAlignment="1">
      <alignment horizontal="right"/>
    </xf>
    <xf numFmtId="43" fontId="14" fillId="9" borderId="1" xfId="2" applyFont="1" applyFill="1" applyBorder="1"/>
    <xf numFmtId="43" fontId="10" fillId="0" borderId="1" xfId="2" applyFont="1" applyBorder="1" applyAlignment="1">
      <alignment wrapText="1"/>
    </xf>
    <xf numFmtId="43" fontId="16" fillId="11" borderId="1" xfId="2" applyFont="1" applyFill="1" applyBorder="1"/>
    <xf numFmtId="165" fontId="14" fillId="10" borderId="1" xfId="1" applyNumberFormat="1" applyFont="1" applyFill="1" applyBorder="1"/>
    <xf numFmtId="165" fontId="14" fillId="9" borderId="1" xfId="1" applyNumberFormat="1" applyFont="1" applyFill="1" applyBorder="1"/>
    <xf numFmtId="0" fontId="6" fillId="0" borderId="2" xfId="0" applyFont="1" applyBorder="1" applyAlignment="1">
      <alignment wrapText="1"/>
    </xf>
    <xf numFmtId="43" fontId="10" fillId="0" borderId="1" xfId="2" applyFont="1" applyFill="1" applyBorder="1"/>
    <xf numFmtId="4" fontId="4" fillId="0" borderId="0" xfId="0" applyNumberFormat="1" applyFont="1"/>
    <xf numFmtId="4" fontId="7" fillId="8" borderId="1" xfId="0" applyNumberFormat="1" applyFont="1" applyFill="1" applyBorder="1" applyAlignment="1">
      <alignment horizontal="center" vertical="center" wrapText="1"/>
    </xf>
    <xf numFmtId="4" fontId="10" fillId="0" borderId="1" xfId="0" applyNumberFormat="1" applyFont="1" applyBorder="1"/>
    <xf numFmtId="4" fontId="14" fillId="10" borderId="1" xfId="0" applyNumberFormat="1" applyFont="1" applyFill="1" applyBorder="1"/>
    <xf numFmtId="4" fontId="14" fillId="9" borderId="1" xfId="0" applyNumberFormat="1" applyFont="1" applyFill="1" applyBorder="1"/>
    <xf numFmtId="4" fontId="16" fillId="11" borderId="1" xfId="0" applyNumberFormat="1" applyFont="1" applyFill="1" applyBorder="1"/>
    <xf numFmtId="4" fontId="0" fillId="0" borderId="0" xfId="0" applyNumberFormat="1"/>
    <xf numFmtId="44" fontId="10" fillId="0" borderId="9" xfId="1" applyFont="1" applyBorder="1"/>
    <xf numFmtId="0" fontId="10" fillId="13" borderId="1" xfId="0" applyFont="1" applyFill="1" applyBorder="1" applyAlignment="1">
      <alignment vertical="center" wrapText="1"/>
    </xf>
    <xf numFmtId="164" fontId="10" fillId="13" borderId="1" xfId="0" applyNumberFormat="1" applyFont="1" applyFill="1" applyBorder="1"/>
    <xf numFmtId="165" fontId="11" fillId="0" borderId="0" xfId="1" applyNumberFormat="1" applyFont="1"/>
    <xf numFmtId="0" fontId="12" fillId="13" borderId="1" xfId="0" applyFont="1" applyFill="1" applyBorder="1" applyAlignment="1">
      <alignment vertical="center" wrapText="1"/>
    </xf>
    <xf numFmtId="0" fontId="0" fillId="13" borderId="0" xfId="0" applyFill="1"/>
    <xf numFmtId="0" fontId="2" fillId="0" borderId="0" xfId="0" applyFont="1"/>
    <xf numFmtId="0" fontId="10" fillId="10" borderId="1" xfId="0" applyFont="1" applyFill="1" applyBorder="1" applyAlignment="1">
      <alignment vertical="center" wrapText="1"/>
    </xf>
    <xf numFmtId="0" fontId="10" fillId="9" borderId="1" xfId="0" applyFont="1" applyFill="1" applyBorder="1" applyAlignment="1">
      <alignment vertical="center" wrapText="1"/>
    </xf>
    <xf numFmtId="0" fontId="15" fillId="11" borderId="1" xfId="0" applyFont="1" applyFill="1" applyBorder="1" applyAlignment="1">
      <alignment vertical="center" wrapText="1"/>
    </xf>
    <xf numFmtId="44" fontId="10" fillId="13" borderId="1" xfId="1" applyFont="1" applyFill="1" applyBorder="1"/>
    <xf numFmtId="0" fontId="1" fillId="3" borderId="14" xfId="0" applyFont="1" applyFill="1" applyBorder="1" applyAlignment="1">
      <alignment vertical="center" wrapText="1"/>
    </xf>
    <xf numFmtId="165" fontId="10" fillId="16" borderId="1" xfId="1" applyNumberFormat="1" applyFont="1" applyFill="1" applyBorder="1"/>
    <xf numFmtId="44" fontId="10" fillId="13" borderId="9" xfId="1" applyFont="1" applyFill="1" applyBorder="1"/>
    <xf numFmtId="44" fontId="0" fillId="0" borderId="16" xfId="1" applyFont="1" applyBorder="1"/>
    <xf numFmtId="0" fontId="0" fillId="0" borderId="16" xfId="0" pivotButton="1" applyBorder="1" applyAlignment="1">
      <alignment wrapText="1"/>
    </xf>
    <xf numFmtId="0" fontId="0" fillId="0" borderId="16" xfId="0" applyBorder="1" applyAlignment="1">
      <alignment horizontal="left" wrapText="1"/>
    </xf>
    <xf numFmtId="44" fontId="11" fillId="0" borderId="0" xfId="1" applyFont="1"/>
    <xf numFmtId="44" fontId="0" fillId="16" borderId="16" xfId="1" applyFont="1" applyFill="1" applyBorder="1"/>
    <xf numFmtId="165" fontId="0" fillId="0" borderId="0" xfId="0" applyNumberFormat="1"/>
    <xf numFmtId="44" fontId="0" fillId="0" borderId="0" xfId="0" applyNumberFormat="1"/>
    <xf numFmtId="2" fontId="0" fillId="0" borderId="0" xfId="0" applyNumberFormat="1" applyAlignment="1">
      <alignment horizontal="left"/>
    </xf>
    <xf numFmtId="2" fontId="10" fillId="13" borderId="16" xfId="0" applyNumberFormat="1" applyFont="1" applyFill="1" applyBorder="1" applyAlignment="1">
      <alignment horizontal="left" vertical="center" wrapText="1"/>
    </xf>
    <xf numFmtId="44" fontId="0" fillId="13" borderId="0" xfId="1" applyFont="1" applyFill="1"/>
    <xf numFmtId="2" fontId="14" fillId="13" borderId="30" xfId="0" applyNumberFormat="1" applyFont="1" applyFill="1" applyBorder="1" applyAlignment="1">
      <alignment horizontal="left" vertical="center"/>
    </xf>
    <xf numFmtId="2" fontId="14" fillId="13" borderId="8" xfId="0" applyNumberFormat="1" applyFont="1" applyFill="1" applyBorder="1" applyAlignment="1">
      <alignment horizontal="left" vertical="center"/>
    </xf>
    <xf numFmtId="2" fontId="14" fillId="13" borderId="3" xfId="0" applyNumberFormat="1" applyFont="1" applyFill="1" applyBorder="1" applyAlignment="1">
      <alignment horizontal="left" vertical="center"/>
    </xf>
    <xf numFmtId="2" fontId="14" fillId="13" borderId="1" xfId="0" applyNumberFormat="1" applyFont="1" applyFill="1" applyBorder="1" applyAlignment="1">
      <alignment horizontal="left" vertical="center"/>
    </xf>
    <xf numFmtId="2" fontId="16" fillId="13" borderId="1" xfId="0" applyNumberFormat="1" applyFont="1" applyFill="1" applyBorder="1" applyAlignment="1">
      <alignment horizontal="left" vertical="center"/>
    </xf>
    <xf numFmtId="2" fontId="0" fillId="13" borderId="0" xfId="0" applyNumberFormat="1" applyFill="1" applyAlignment="1">
      <alignment horizontal="left"/>
    </xf>
    <xf numFmtId="2" fontId="10" fillId="16" borderId="16" xfId="0" applyNumberFormat="1" applyFont="1" applyFill="1" applyBorder="1" applyAlignment="1">
      <alignment horizontal="left" vertical="center" wrapText="1"/>
    </xf>
    <xf numFmtId="0" fontId="10" fillId="17" borderId="1" xfId="0" applyFont="1" applyFill="1" applyBorder="1" applyAlignment="1">
      <alignment vertical="center" wrapText="1"/>
    </xf>
    <xf numFmtId="0" fontId="10" fillId="18" borderId="1" xfId="0" applyFont="1" applyFill="1" applyBorder="1" applyAlignment="1">
      <alignment vertical="center" wrapText="1"/>
    </xf>
    <xf numFmtId="0" fontId="13" fillId="14" borderId="17" xfId="0" applyFont="1" applyFill="1" applyBorder="1" applyAlignment="1">
      <alignment horizontal="center" vertical="top" wrapText="1"/>
    </xf>
    <xf numFmtId="0" fontId="8" fillId="15" borderId="18" xfId="0" applyFont="1" applyFill="1" applyBorder="1" applyAlignment="1">
      <alignment wrapText="1"/>
    </xf>
    <xf numFmtId="164" fontId="7" fillId="14" borderId="4" xfId="0" applyNumberFormat="1" applyFont="1" applyFill="1" applyBorder="1" applyAlignment="1">
      <alignment horizontal="center" vertical="center" wrapText="1"/>
    </xf>
    <xf numFmtId="164" fontId="7" fillId="14" borderId="7" xfId="0" applyNumberFormat="1" applyFont="1" applyFill="1" applyBorder="1" applyAlignment="1">
      <alignment horizontal="center" vertical="center" wrapText="1"/>
    </xf>
    <xf numFmtId="164" fontId="8" fillId="15" borderId="5" xfId="0" applyNumberFormat="1" applyFont="1" applyFill="1" applyBorder="1"/>
    <xf numFmtId="164" fontId="8" fillId="15" borderId="6" xfId="0" applyNumberFormat="1" applyFont="1" applyFill="1" applyBorder="1"/>
    <xf numFmtId="44" fontId="7" fillId="14" borderId="9" xfId="1" applyFont="1" applyFill="1" applyBorder="1" applyAlignment="1">
      <alignment horizontal="center" vertical="center" wrapText="1"/>
    </xf>
    <xf numFmtId="44" fontId="13" fillId="14" borderId="7" xfId="1" applyFont="1" applyFill="1" applyBorder="1" applyAlignment="1">
      <alignment horizontal="center" vertical="center" wrapText="1"/>
    </xf>
    <xf numFmtId="44" fontId="13" fillId="14" borderId="6" xfId="1" applyFont="1" applyFill="1" applyBorder="1" applyAlignment="1">
      <alignment horizontal="center" vertical="center" wrapText="1"/>
    </xf>
    <xf numFmtId="0" fontId="7" fillId="14" borderId="3" xfId="0" applyFont="1" applyFill="1" applyBorder="1" applyAlignment="1">
      <alignment horizontal="center" vertical="top" wrapText="1"/>
    </xf>
    <xf numFmtId="0" fontId="8" fillId="15" borderId="8" xfId="0" applyFont="1" applyFill="1" applyBorder="1"/>
    <xf numFmtId="0" fontId="8" fillId="15" borderId="8" xfId="0" applyFont="1" applyFill="1" applyBorder="1" applyAlignment="1">
      <alignment wrapText="1"/>
    </xf>
    <xf numFmtId="0" fontId="7" fillId="14" borderId="8" xfId="0" applyFont="1" applyFill="1" applyBorder="1" applyAlignment="1">
      <alignment horizontal="center" vertical="top" wrapText="1"/>
    </xf>
    <xf numFmtId="2" fontId="7" fillId="15" borderId="16" xfId="0" applyNumberFormat="1" applyFont="1" applyFill="1" applyBorder="1" applyAlignment="1">
      <alignment horizontal="center" vertical="center" wrapText="1"/>
    </xf>
    <xf numFmtId="0" fontId="7" fillId="8" borderId="3" xfId="0" applyFont="1" applyFill="1" applyBorder="1" applyAlignment="1">
      <alignment horizontal="center" vertical="center" wrapText="1"/>
    </xf>
    <xf numFmtId="0" fontId="8" fillId="9" borderId="8" xfId="0" applyFont="1" applyFill="1" applyBorder="1"/>
    <xf numFmtId="0" fontId="7" fillId="8" borderId="8"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11" fillId="2" borderId="15" xfId="0" applyFont="1" applyFill="1" applyBorder="1" applyAlignment="1">
      <alignment horizontal="center" wrapText="1"/>
    </xf>
    <xf numFmtId="0" fontId="11" fillId="2" borderId="12" xfId="0" applyFont="1" applyFill="1" applyBorder="1" applyAlignment="1">
      <alignment horizont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 xfId="0" applyFont="1" applyBorder="1" applyAlignment="1">
      <alignment horizontal="center" vertical="center" wrapText="1"/>
    </xf>
    <xf numFmtId="0" fontId="13" fillId="8" borderId="3" xfId="0" applyFont="1" applyFill="1" applyBorder="1" applyAlignment="1">
      <alignment horizontal="center" vertical="top" wrapText="1"/>
    </xf>
    <xf numFmtId="0" fontId="8" fillId="9" borderId="8" xfId="0" applyFont="1" applyFill="1" applyBorder="1" applyAlignment="1">
      <alignment wrapText="1"/>
    </xf>
    <xf numFmtId="0" fontId="7" fillId="8" borderId="3" xfId="0" applyFont="1" applyFill="1" applyBorder="1" applyAlignment="1">
      <alignment horizontal="center" vertical="top" wrapText="1"/>
    </xf>
    <xf numFmtId="0" fontId="9" fillId="14" borderId="3" xfId="0" applyFont="1" applyFill="1" applyBorder="1" applyAlignment="1">
      <alignment horizontal="center" vertical="top" wrapText="1"/>
    </xf>
    <xf numFmtId="164" fontId="7" fillId="8" borderId="4" xfId="0" applyNumberFormat="1" applyFont="1" applyFill="1" applyBorder="1" applyAlignment="1">
      <alignment horizontal="center" vertical="center" wrapText="1"/>
    </xf>
    <xf numFmtId="164" fontId="7" fillId="8" borderId="7" xfId="0" applyNumberFormat="1" applyFont="1" applyFill="1" applyBorder="1" applyAlignment="1">
      <alignment horizontal="center" vertical="center" wrapText="1"/>
    </xf>
    <xf numFmtId="164" fontId="8" fillId="9" borderId="5" xfId="0" applyNumberFormat="1" applyFont="1" applyFill="1" applyBorder="1"/>
    <xf numFmtId="164" fontId="8" fillId="9" borderId="6" xfId="0" applyNumberFormat="1" applyFont="1" applyFill="1" applyBorder="1"/>
    <xf numFmtId="44" fontId="13" fillId="8" borderId="9" xfId="1" applyFont="1" applyFill="1" applyBorder="1" applyAlignment="1">
      <alignment horizontal="center" vertical="center" wrapText="1"/>
    </xf>
    <xf numFmtId="44" fontId="13" fillId="8" borderId="7" xfId="1" applyFont="1" applyFill="1" applyBorder="1" applyAlignment="1">
      <alignment horizontal="center" vertical="center" wrapText="1"/>
    </xf>
    <xf numFmtId="44" fontId="13" fillId="8" borderId="6" xfId="1" applyFont="1" applyFill="1" applyBorder="1" applyAlignment="1">
      <alignment horizontal="center" vertical="center" wrapText="1"/>
    </xf>
    <xf numFmtId="0" fontId="7" fillId="8" borderId="4" xfId="0" applyFont="1" applyFill="1" applyBorder="1" applyAlignment="1">
      <alignment horizontal="center" vertical="center" wrapText="1"/>
    </xf>
    <xf numFmtId="0" fontId="8" fillId="9" borderId="6" xfId="0" applyFont="1" applyFill="1" applyBorder="1"/>
  </cellXfs>
  <cellStyles count="3">
    <cellStyle name="Millares" xfId="2" builtinId="3"/>
    <cellStyle name="Moneda" xfId="1" builtinId="4"/>
    <cellStyle name="Normal" xfId="0" builtinId="0"/>
  </cellStyles>
  <dxfs count="14">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alignment wrapText="1"/>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colors>
    <mruColors>
      <color rgb="FFFF66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1289032</xdr:colOff>
      <xdr:row>72</xdr:row>
      <xdr:rowOff>151931</xdr:rowOff>
    </xdr:from>
    <xdr:to>
      <xdr:col>46</xdr:col>
      <xdr:colOff>993758</xdr:colOff>
      <xdr:row>81</xdr:row>
      <xdr:rowOff>109795</xdr:rowOff>
    </xdr:to>
    <xdr:pic>
      <xdr:nvPicPr>
        <xdr:cNvPr id="3" name="Imagen 2">
          <a:extLst>
            <a:ext uri="{FF2B5EF4-FFF2-40B4-BE49-F238E27FC236}">
              <a16:creationId xmlns:a16="http://schemas.microsoft.com/office/drawing/2014/main" id="{08385A06-B7B5-7AF5-2F77-BFBE33B29CB0}"/>
            </a:ext>
          </a:extLst>
        </xdr:cNvPr>
        <xdr:cNvPicPr>
          <a:picLocks noChangeAspect="1"/>
        </xdr:cNvPicPr>
      </xdr:nvPicPr>
      <xdr:blipFill>
        <a:blip xmlns:r="http://schemas.openxmlformats.org/officeDocument/2006/relationships" r:embed="rId1"/>
        <a:stretch>
          <a:fillRect/>
        </a:stretch>
      </xdr:blipFill>
      <xdr:spPr>
        <a:xfrm>
          <a:off x="20885879" y="44419649"/>
          <a:ext cx="9422467" cy="157151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rolina Parra" refreshedDate="45790.402847569443" createdVersion="8" refreshedVersion="8" minRefreshableVersion="3" recordCount="33" xr:uid="{C33EB1A5-8EBF-4868-A4F5-FF3E7412982E}">
  <cacheSource type="worksheet">
    <worksheetSource ref="A20:J53" sheet="1. CADENA DE VALOR -PI"/>
  </cacheSource>
  <cacheFields count="10">
    <cacheField name="OBJETIVOS ESPECÍFICOS_x000a_(Relacionar objetivos específicos formulados del proyecto)" numFmtId="0">
      <sharedItems/>
    </cacheField>
    <cacheField name="PRODUCTO DE PROGRAMA (MGAWEB)_x000a_(Están predefinidos por la entidad, y se encuentran disponibles en la MGA Web)" numFmtId="0">
      <sharedItems containsBlank="1" count="12">
        <s v=" 1.1. Servicio declaración de áreas protegidas"/>
        <s v=" 1.2. Servicio de prevención, vigilancia y control de las áreas protegidas (Producto principal del proyecto) "/>
        <s v=" 2.1. Servicio de ecoturismo en las áreas protegidas"/>
        <s v="2.2. Documentos de lineamientos técnicos"/>
        <s v="3.1 Servicio de administración y manejo de áreas protegidas"/>
        <s v="3.2. Servicio de registro de áreas protegidas"/>
        <s v="3.3. Servicio de producción de plántulas en viveros"/>
        <s v="3.4. Documentos de investigación - para la conservación de la biodiversidad y sus servicios eco sistémicos"/>
        <s v="3.5. Servicio de restauración de ecosistemas"/>
        <s v="4.1. Documentos de planeación - para la conservación de la biodiversidad y sus servicios eco sistémicos"/>
        <s v="4.2. Servicio de educación informal - en el marco de la conservación de la biodiversidad y los servicios eco sistémicos"/>
        <m u="1"/>
      </sharedItems>
    </cacheField>
    <cacheField name="CÓDIGO DE PRODUCTO_x000a_(MinHacienda le asigna código de producto, una vez estés disponibles en MGA Web)" numFmtId="0">
      <sharedItems containsString="0" containsBlank="1" containsNumber="1" containsInteger="1" minValue="3202008" maxValue="3202060"/>
    </cacheField>
    <cacheField name="ACTIVIDADES_x000a_(Acción a realizar para lograr el producto de programa, en cumplimiento de desarrollar el objetivo específico asociado, enmarcar en número entero de 2 dígitos cada actividad &quot;1.1, 1.2, 1.3,… 2.1, 2.2., 2.3,…3.1, 3.2, 3.3,…&quot;)" numFmtId="0">
      <sharedItems/>
    </cacheField>
    <cacheField name="NOMBRE DEL INDICADOR _x000a_(Producto: Principal y Secundario. Gestión (BIS). Las metas asociadas a cada indicador permiten medir el cumplimiento del By/oS)" numFmtId="0">
      <sharedItems containsBlank="1"/>
    </cacheField>
    <cacheField name="TIPO DE INDICADOR:_x000a_Principal / Secundario / Gestión" numFmtId="0">
      <sharedItems containsBlank="1"/>
    </cacheField>
    <cacheField name="UNIDAD DE MEDIDA _x000a_(Medida que corresponda al indicador)" numFmtId="0">
      <sharedItems containsBlank="1"/>
    </cacheField>
    <cacheField name="NACIÓN - PGN" numFmtId="165">
      <sharedItems containsSemiMixedTypes="0" containsString="0" containsNumber="1" minValue="0" maxValue="14003955332"/>
    </cacheField>
    <cacheField name="PROPIOS - FONAM" numFmtId="165">
      <sharedItems containsString="0" containsBlank="1" containsNumber="1" containsInteger="1" minValue="0" maxValue="13513421392"/>
    </cacheField>
    <cacheField name="2025" numFmtId="44">
      <sharedItems containsSemiMixedTypes="0" containsString="0" containsNumber="1" minValue="0" maxValue="2751737672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
  <r>
    <s v="1. Aumentar los niveles de protección del patrimonio natural y cultural del pais"/>
    <x v="0"/>
    <n v="3202018"/>
    <s v="1.1.1 Implementar las tres fases de la ruta para la ampliación de áreas protegidas de acuerdo a la normatividad vigente"/>
    <s v="Nuevas áreas declaradas protegidas"/>
    <s v="Principal"/>
    <s v="Hectáreas_x0009_"/>
    <n v="188197738"/>
    <m/>
    <n v="188197738"/>
  </r>
  <r>
    <s v="1. Aumentar los niveles de protección del patrimonio natural y cultural del pais"/>
    <x v="0"/>
    <n v="3202018"/>
    <s v="1.1.2 Implementar las tres fases de la ruta de declaratoria para los procesos de nuevas áreas de acuerdo a la normatividad vigente."/>
    <s v="Áreas protegidas ampliadas"/>
    <s v="Secundario"/>
    <s v="Hectáreas_x0009_"/>
    <n v="1720916976"/>
    <m/>
    <n v="1720916976"/>
  </r>
  <r>
    <s v="1. Aumentar los niveles de protección del patrimonio natural y cultural del pais"/>
    <x v="1"/>
    <n v="3202032"/>
    <s v="_x0009_1.2.1 Desarrollar acciones para adelantar el saneamiento predial en las áreas protegidas del SPNN."/>
    <s v="Áreas cubiertas con jornadas de vigilancia"/>
    <s v="Principal"/>
    <s v="Hectáreas_x0009_"/>
    <n v="1742398673.5"/>
    <n v="4977528463"/>
    <n v="6719927136.5"/>
  </r>
  <r>
    <s v="1. Aumentar los niveles de protección del patrimonio natural y cultural del pais"/>
    <x v="1"/>
    <n v="3202032"/>
    <s v="1.2.2 Implementar las acciones de prevención, vigilancia y control en las areas protegidas administradas por PNNC."/>
    <s v="Predios saneados"/>
    <s v="Secundario"/>
    <s v="Número"/>
    <n v="14003955332"/>
    <n v="13513421392"/>
    <n v="27517376724"/>
  </r>
  <r>
    <s v="2. Incrementar la corresponsabilidad entre los actores para la gestión de las áreas protegidas que permita su conservación y provisión de servicios derivados de la naturaleza._x000a_"/>
    <x v="2"/>
    <n v="3202010"/>
    <s v="2.1.1 Desarrollar acciones de promoción, divulgación y participación que permitan promover las áreas protegidas con vocación ecoturística a nivel nacional e internacional."/>
    <s v="Visitantes que ingresan a las áreas protegidas nacionales"/>
    <s v="Principal"/>
    <s v="Número"/>
    <n v="1088460474"/>
    <n v="4739729056"/>
    <n v="5828189530"/>
  </r>
  <r>
    <s v="2. Incrementar la corresponsabilidad entre los actores para la gestión de las áreas protegidas que permita su conservación y provisión de servicios derivados de la naturaleza._x000a_"/>
    <x v="2"/>
    <n v="3202010"/>
    <s v="2.1.2 Implementar acciones encaminadas al sostenimiento del ecoturismo en las áreas protegidas y sus zonas de influencia."/>
    <m/>
    <m/>
    <m/>
    <n v="1168811830"/>
    <n v="1876799512"/>
    <n v="3045611342"/>
  </r>
  <r>
    <s v="2. Incrementar la corresponsabilidad entre los actores para la gestión de las áreas protegidas que permita su conservación y provisión de servicios derivados de la naturaleza._x000a_"/>
    <x v="3"/>
    <n v="3202053"/>
    <s v="2.2.1 Realizar el seguimiento a la implementación de estrategias de sostenibilidad con base en las compensaciones, valoración de los bienes, beneficios sistémicos y culturales e iniciativas sostenibles en las Áreas del SPNN."/>
    <s v="Documentos de lineamientos técnicos realizados"/>
    <s v="Principal"/>
    <s v="Número"/>
    <n v="290568422"/>
    <n v="0"/>
    <n v="290568422"/>
  </r>
  <r>
    <s v="2. Incrementar la corresponsabilidad entre los actores para la gestión de las áreas protegidas que permita su conservación y provisión de servicios derivados de la naturaleza._x000a_"/>
    <x v="3"/>
    <n v="3202053"/>
    <s v="2.2.2 Desarrollar los procesos técnicos y participativos que implica la definición/concertación de metas de conservación que integre los diferentes sistemas de conocimiento y la definición de prioridades de conservación."/>
    <m/>
    <m/>
    <m/>
    <n v="0"/>
    <n v="0"/>
    <n v="0"/>
  </r>
  <r>
    <s v="2. Incrementar la corresponsabilidad entre los actores para la gestión de las áreas protegidas que permita su conservación y provisión de servicios derivados de la naturaleza._x000a_"/>
    <x v="3"/>
    <n v="3202053"/>
    <s v="2.2.3 Realizar seguimiento a los acuerdos suscritos con las familias campesinas que usan o habitan las áreas protegidas."/>
    <m/>
    <m/>
    <m/>
    <n v="250457663"/>
    <n v="749154457"/>
    <n v="999612120"/>
  </r>
  <r>
    <s v="2. Incrementar la corresponsabilidad entre los actores para la gestión de las áreas protegidas que permita su conservación y provisión de servicios derivados de la naturaleza._x000a_"/>
    <x v="3"/>
    <n v="3202053"/>
    <s v="2.2.4 Diseñar e Implementar las estrategias de sostenibilidad con base en las compensaciones, valoración de los bienes, beneficios sistémicos y culturales e iniciativas sostenibles en las Áreas del SPNN."/>
    <m/>
    <m/>
    <m/>
    <n v="525651200"/>
    <n v="0"/>
    <n v="525651200"/>
  </r>
  <r>
    <s v="2. Incrementar la corresponsabilidad entre los actores para la gestión de las áreas protegidas que permita su conservación y provisión de servicios derivados de la naturaleza."/>
    <x v="3"/>
    <n v="3202053"/>
    <s v="2.2.5 Implementar la ruta de acuerdos de conservación con familias campesinas que usan o habitan las áreas protegidas."/>
    <m/>
    <m/>
    <m/>
    <n v="1273428020"/>
    <n v="4780447591"/>
    <n v="6053875611"/>
  </r>
  <r>
    <s v="3. Ampliar la gestión efectiva del SINAP y sus áreas protegidas._x000a_"/>
    <x v="4"/>
    <n v="3202008"/>
    <s v="3.1.1 Implementar los instrumentos de planeación (Planes de manejo / REM u otros programas y lineamientos) de la entidad."/>
    <s v="Áreas administradas "/>
    <s v="Principal"/>
    <s v="Hectáreas_x0009_"/>
    <n v="8117184246"/>
    <n v="10305465923"/>
    <n v="18422650169"/>
  </r>
  <r>
    <s v="3. Ampliar la gestión efectiva del SINAP y sus áreas protegidas._x000a_"/>
    <x v="4"/>
    <n v="3202008"/>
    <s v="3.1.2 Brindar asistencia técnica a los subsistemas regionales de áreas protegidas y sus subsistemas asociados, para aportar a la consolidación del SINAP, conforme a los lineamientos nacionales, compromisos del CONAP y sus instrumentos de planeación."/>
    <m/>
    <m/>
    <m/>
    <n v="512428337"/>
    <n v="329033013"/>
    <n v="841461350"/>
  </r>
  <r>
    <s v="3. Ampliar la gestión efectiva del SINAP y sus áreas protegidas._x000a_"/>
    <x v="4"/>
    <n v="3202008"/>
    <s v="3.1.3 Promover la conservación privada en el SINAP"/>
    <m/>
    <m/>
    <m/>
    <n v="1161403197"/>
    <n v="75897959"/>
    <n v="1237301156"/>
  </r>
  <r>
    <s v="3. Ampliar la gestión efectiva del SINAP y sus áreas protegidas._x000a_"/>
    <x v="4"/>
    <n v="3202008"/>
    <s v="3.1.4 Levantar información de línea base y de seguimiento de efectividad del manejo para las áreas del SINAP."/>
    <m/>
    <m/>
    <m/>
    <n v="297924997"/>
    <n v="0"/>
    <n v="297924997"/>
  </r>
  <r>
    <s v="3. Ampliar la gestión efectiva del SINAP y sus áreas protegidas._x000a_"/>
    <x v="4"/>
    <n v="3202008"/>
    <s v="3.1.5 Fortalecer el proceso de integración de las Áreas Protegidas como determinantes ambientales en instrumentos de desarrollo y ordenamiento territorial."/>
    <m/>
    <m/>
    <m/>
    <n v="656016917"/>
    <n v="282458732"/>
    <n v="938475649"/>
  </r>
  <r>
    <s v="3. Ampliar la gestión efectiva del SINAP y sus áreas protegidas._x000a_"/>
    <x v="4"/>
    <n v="3202008"/>
    <s v="3.1.6 Adelantar procesos de coordinación de la función pública de la conservación que contribuyan a la construcción de la gobernanza y fortalezcan las diversas formas de participación con los grupos étnicos presentes en las áreas protegidas."/>
    <m/>
    <m/>
    <m/>
    <n v="2577701370.5"/>
    <n v="4553066459"/>
    <n v="7130767829.5"/>
  </r>
  <r>
    <s v="3. Ampliar la gestión efectiva del SINAP y sus áreas protegidas._x000a_"/>
    <x v="4"/>
    <n v="3202008"/>
    <s v="3.1.7 Fortalecer los procesos administrativos en las áreas del SPNNC."/>
    <m/>
    <m/>
    <m/>
    <n v="12359440733"/>
    <n v="7007466550"/>
    <n v="19366907283"/>
  </r>
  <r>
    <s v="3. Ampliar la gestión efectiva del SINAP y sus áreas protegidas._x000a_"/>
    <x v="5"/>
    <n v="3202011"/>
    <s v="3.2.1 Contar con un RUNAP actualizado, operando y con autoridades fortalecidas en su utilización."/>
    <s v="Áreas protegidas registradas en el Registro Único Nacional de Áreas Protegidas"/>
    <s v="Principal"/>
    <s v="Hectáreas_x0009_"/>
    <n v="196272165"/>
    <n v="0"/>
    <n v="196272165"/>
  </r>
  <r>
    <s v="3. Ampliar la gestión efectiva del SINAP y sus áreas protegidas._x000a_"/>
    <x v="5"/>
    <n v="3202011"/>
    <s v="3.2.2 Desarrollar las acciones necesarias para el cumplimiento efectivo de los requisitos de calidad asociadas al RUNAP."/>
    <m/>
    <m/>
    <m/>
    <n v="0"/>
    <n v="0"/>
    <n v="0"/>
  </r>
  <r>
    <s v="3. Ampliar la gestión efectiva del SINAP y sus áreas protegidas._x000a_"/>
    <x v="6"/>
    <n v="3202038"/>
    <s v="3.3.1 Realizar montaje y mantenimiento de viveros para producción de plántulas."/>
    <s v="Plántulas producidas"/>
    <s v="Principal"/>
    <s v="Número"/>
    <n v="593869232"/>
    <n v="1099383320"/>
    <n v="1693252552"/>
  </r>
  <r>
    <s v="3. Ampliar la gestión efectiva del SINAP y sus áreas protegidas._x000a_"/>
    <x v="6"/>
    <n v="3202038"/>
    <s v="3.3.2 Realizar planes de propagación de material vegetal."/>
    <m/>
    <m/>
    <m/>
    <n v="160602389"/>
    <n v="589491162"/>
    <n v="750093551"/>
  </r>
  <r>
    <s v="3. Ampliar la gestión efectiva del SINAP y sus áreas protegidas._x000a_"/>
    <x v="7"/>
    <n v="3202055"/>
    <s v="3.4.1 Adelantar acciones para el desarrollo y fortalecimiento de procesos de gestión del conocimiento y de innovación de la entidad._x0009_"/>
    <s v="Documentos de investigación elaborados"/>
    <s v="Principal"/>
    <s v="Número"/>
    <n v="289216979"/>
    <n v="369284790"/>
    <n v="658501769"/>
  </r>
  <r>
    <s v="3. Ampliar la gestión efectiva del SINAP y sus áreas protegidas._x000a_"/>
    <x v="7"/>
    <n v="3202055"/>
    <s v="3.4.2 Desarrollar el programa de estímulos a la investigación."/>
    <m/>
    <m/>
    <m/>
    <n v="61978173"/>
    <n v="144158115"/>
    <n v="206136288"/>
  </r>
  <r>
    <s v="3. Ampliar la gestión efectiva del SINAP y sus áreas protegidas._x000a_"/>
    <x v="8"/>
    <n v="3202060"/>
    <s v="3.5.1 Monitoreo, seguimiento y evaluación al proceso de restauración"/>
    <m/>
    <m/>
    <m/>
    <n v="0"/>
    <n v="0"/>
    <n v="0"/>
  </r>
  <r>
    <s v="3. Ampliar la gestión efectiva del SINAP y sus áreas protegidas._x000a_"/>
    <x v="8"/>
    <n v="3202060"/>
    <s v="3.5.2 Plan de mantenimiento de las acciones de restauración_x000a__x000a_Entregable 1:  1.IMPLEMENTAR EL PLAN DE MANTENIEMIENTO DE FLORA_x000a_$3.245.563.648"/>
    <s v="Áreas en proceso restauración en mantenimiento"/>
    <s v="Secundario"/>
    <s v="Número"/>
    <n v="1521331167"/>
    <n v="1724232481"/>
    <n v="3245563648"/>
  </r>
  <r>
    <s v="3. Ampliar la gestión efectiva del SINAP y sus áreas protegidas._x000a_"/>
    <x v="8"/>
    <m/>
    <s v="3.5.2 Plan de mantenimiento de las acciones de restauración_x000a__x000a_Entregable 2: 2.IMPLEMENTAR EL PLAN DE MANTENIEMIENTO DEL AISLAMIENTO $916.181.671"/>
    <m/>
    <m/>
    <m/>
    <n v="500622268"/>
    <n v="415559403"/>
    <n v="916181671"/>
  </r>
  <r>
    <s v="3. Ampliar la gestión efectiva del SINAP y sus áreas protegidas._x000a_"/>
    <x v="8"/>
    <n v="3202060"/>
    <s v="3.5.3 Cartografía con polígonos georreferenciados de las áreas intervenidas_x000a__x000a_Entragable: 1.REALIZAR LA GEORREFERENCIACION_x000a_$11.775.345.354"/>
    <s v="Áreas en proceso de restauración"/>
    <s v="Principal"/>
    <s v="Hectáreas"/>
    <n v="3427276676"/>
    <n v="8345592064"/>
    <n v="11772868740"/>
  </r>
  <r>
    <s v="3. Ampliar la gestión efectiva del SINAP y sus áreas protegidas._x000a_"/>
    <x v="8"/>
    <m/>
    <s v="3.5.3 Cartografía con polígonos georreferenciados de las áreas intervenidas_x000a__x000a_Entregable: 2.REALIZAR EL PROCESAMIENTO DE DATOS Y SALIDAS GRAFICAS_x000a_$11.506.045.850"/>
    <m/>
    <m/>
    <m/>
    <n v="231027645"/>
    <n v="0"/>
    <n v="231027645"/>
  </r>
  <r>
    <s v="4. Aumentar la conectividad de las áreas protegidas en paisajes terrestres y marinos._x000a_"/>
    <x v="9"/>
    <n v="3202052"/>
    <s v="4.1.1 Actualizar los instrumentos de planeación de las áreas administradas por la entidad."/>
    <s v="Documentos de planeación elaborados"/>
    <s v="Principal"/>
    <s v="Número"/>
    <n v="870943646"/>
    <n v="1177641169"/>
    <n v="2048584815"/>
  </r>
  <r>
    <s v="4. Aumentar la conectividad de las áreas protegidas en paisajes terrestres y marinos._x000a_"/>
    <x v="9"/>
    <n v="3202052"/>
    <s v="4.1.2 Formular los instrumentos de planeación de las áreas administradas por la entidad."/>
    <m/>
    <m/>
    <m/>
    <n v="506755791"/>
    <n v="40000000"/>
    <n v="546755791"/>
  </r>
  <r>
    <s v="4. Aumentar la conectividad de las áreas protegidas en paisajes terrestres y marinos._x000a_"/>
    <x v="10"/>
    <n v="3202056"/>
    <s v="_x0009_4.2.1 Adelantar procesos de comunicación, educación ambiental con actores priorizados y vinculados a la gestión territorial de las áreas protegidas."/>
    <s v="Personas capacitadas con educación informal"/>
    <s v="Principal"/>
    <s v="Número"/>
    <n v="2235166304"/>
    <n v="2914920905"/>
    <n v="5150087209"/>
  </r>
  <r>
    <s v="4. Aumentar la conectividad de las áreas protegidas en paisajes terrestres y marinos._x000a_"/>
    <x v="10"/>
    <n v="3202056"/>
    <s v="4.2.2 Desarrollar procesos de interpretación del patrimonio natural y cultural en las áreas protegidas."/>
    <m/>
    <m/>
    <m/>
    <n v="80830980"/>
    <n v="0"/>
    <n v="8083098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A57D535-C88A-43B2-9630-99AD752388A6}"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15" firstHeaderRow="0" firstDataRow="1" firstDataCol="1"/>
  <pivotFields count="10">
    <pivotField showAll="0"/>
    <pivotField axis="axisRow" showAll="0">
      <items count="13">
        <item x="0"/>
        <item x="1"/>
        <item x="2"/>
        <item x="3"/>
        <item x="4"/>
        <item x="5"/>
        <item x="6"/>
        <item x="7"/>
        <item x="8"/>
        <item x="9"/>
        <item x="10"/>
        <item m="1" x="11"/>
        <item t="default"/>
      </items>
    </pivotField>
    <pivotField showAll="0"/>
    <pivotField showAll="0"/>
    <pivotField showAll="0"/>
    <pivotField showAll="0"/>
    <pivotField showAll="0"/>
    <pivotField dataField="1" showAll="0"/>
    <pivotField dataField="1" showAll="0"/>
    <pivotField dataField="1" showAll="0"/>
  </pivotFields>
  <rowFields count="1">
    <field x="1"/>
  </rowFields>
  <rowItems count="12">
    <i>
      <x/>
    </i>
    <i>
      <x v="1"/>
    </i>
    <i>
      <x v="2"/>
    </i>
    <i>
      <x v="3"/>
    </i>
    <i>
      <x v="4"/>
    </i>
    <i>
      <x v="5"/>
    </i>
    <i>
      <x v="6"/>
    </i>
    <i>
      <x v="7"/>
    </i>
    <i>
      <x v="8"/>
    </i>
    <i>
      <x v="9"/>
    </i>
    <i>
      <x v="10"/>
    </i>
    <i t="grand">
      <x/>
    </i>
  </rowItems>
  <colFields count="1">
    <field x="-2"/>
  </colFields>
  <colItems count="3">
    <i>
      <x/>
    </i>
    <i i="1">
      <x v="1"/>
    </i>
    <i i="2">
      <x v="2"/>
    </i>
  </colItems>
  <dataFields count="3">
    <dataField name="Suma de NACIÓN - PGN" fld="7" baseField="0" baseItem="0"/>
    <dataField name="Suma de PROPIOS - FONAM" fld="8" baseField="0" baseItem="0"/>
    <dataField name="Suma de 2025" fld="9" baseField="0" baseItem="0"/>
  </dataFields>
  <formats count="14">
    <format dxfId="13">
      <pivotArea type="all" dataOnly="0" outline="0" fieldPosition="0"/>
    </format>
    <format dxfId="12">
      <pivotArea outline="0" collapsedLevelsAreSubtotals="1" fieldPosition="0"/>
    </format>
    <format dxfId="11">
      <pivotArea field="1" type="button" dataOnly="0" labelOnly="1" outline="0" axis="axisRow" fieldPosition="0"/>
    </format>
    <format dxfId="10">
      <pivotArea dataOnly="0" labelOnly="1" fieldPosition="0">
        <references count="1">
          <reference field="1" count="0"/>
        </references>
      </pivotArea>
    </format>
    <format dxfId="9">
      <pivotArea dataOnly="0" labelOnly="1" grandRow="1" outline="0" fieldPosition="0"/>
    </format>
    <format dxfId="8">
      <pivotArea dataOnly="0" labelOnly="1" outline="0" fieldPosition="0">
        <references count="1">
          <reference field="4294967294" count="3">
            <x v="0"/>
            <x v="1"/>
            <x v="2"/>
          </reference>
        </references>
      </pivotArea>
    </format>
    <format dxfId="7">
      <pivotArea field="1" type="button" dataOnly="0" labelOnly="1" outline="0" axis="axisRow" fieldPosition="0"/>
    </format>
    <format dxfId="6">
      <pivotArea dataOnly="0" labelOnly="1" fieldPosition="0">
        <references count="1">
          <reference field="1" count="0"/>
        </references>
      </pivotArea>
    </format>
    <format dxfId="5">
      <pivotArea dataOnly="0" labelOnly="1" grandRow="1" outline="0" fieldPosition="0"/>
    </format>
    <format dxfId="4">
      <pivotArea collapsedLevelsAreSubtotals="1" fieldPosition="0">
        <references count="2">
          <reference field="4294967294" count="1" selected="0">
            <x v="1"/>
          </reference>
          <reference field="1" count="1">
            <x v="1"/>
          </reference>
        </references>
      </pivotArea>
    </format>
    <format dxfId="3">
      <pivotArea collapsedLevelsAreSubtotals="1" fieldPosition="0">
        <references count="2">
          <reference field="4294967294" count="1" selected="0">
            <x v="1"/>
          </reference>
          <reference field="1" count="1">
            <x v="2"/>
          </reference>
        </references>
      </pivotArea>
    </format>
    <format dxfId="2">
      <pivotArea collapsedLevelsAreSubtotals="1" fieldPosition="0">
        <references count="2">
          <reference field="4294967294" count="1" selected="0">
            <x v="0"/>
          </reference>
          <reference field="1" count="1">
            <x v="4"/>
          </reference>
        </references>
      </pivotArea>
    </format>
    <format dxfId="1">
      <pivotArea collapsedLevelsAreSubtotals="1" fieldPosition="0">
        <references count="2">
          <reference field="4294967294" count="1" selected="0">
            <x v="1"/>
          </reference>
          <reference field="1" count="1">
            <x v="4"/>
          </reference>
        </references>
      </pivotArea>
    </format>
    <format dxfId="0">
      <pivotArea collapsedLevelsAreSubtotals="1" fieldPosition="0">
        <references count="2">
          <reference field="4294967294" count="1" selected="0">
            <x v="1"/>
          </reference>
          <reference field="1" count="1">
            <x v="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0C56C-8897-43EE-AEAD-137052DD0F44}">
  <dimension ref="A1:BB916"/>
  <sheetViews>
    <sheetView tabSelected="1" topLeftCell="L19" zoomScale="85" zoomScaleNormal="80" workbookViewId="0">
      <pane ySplit="3" topLeftCell="A22" activePane="bottomLeft" state="frozen"/>
      <selection activeCell="Q19" sqref="Q19"/>
      <selection pane="bottomLeft" activeCell="AU25" sqref="AU25"/>
    </sheetView>
  </sheetViews>
  <sheetFormatPr baseColWidth="10" defaultColWidth="12.6640625" defaultRowHeight="15" customHeight="1" x14ac:dyDescent="0.3"/>
  <cols>
    <col min="1" max="1" width="10.6640625" customWidth="1"/>
    <col min="2" max="2" width="35.109375" style="19" customWidth="1"/>
    <col min="3" max="3" width="29.44140625" customWidth="1"/>
    <col min="4" max="4" width="24.21875" customWidth="1"/>
    <col min="5" max="5" width="52.88671875" style="19" customWidth="1"/>
    <col min="6" max="6" width="19.6640625" hidden="1" customWidth="1"/>
    <col min="7" max="7" width="20.88671875" style="19" customWidth="1"/>
    <col min="8" max="8" width="23.21875" customWidth="1"/>
    <col min="9" max="9" width="17.6640625" customWidth="1"/>
    <col min="10" max="10" width="15.6640625" style="80" customWidth="1"/>
    <col min="11" max="11" width="14.44140625" style="38" customWidth="1"/>
    <col min="12" max="12" width="15.6640625" style="80" customWidth="1"/>
    <col min="13" max="15" width="15.6640625" style="38" hidden="1" customWidth="1"/>
    <col min="16" max="16" width="25.6640625" style="23" bestFit="1" customWidth="1"/>
    <col min="17" max="18" width="21" style="23" bestFit="1" customWidth="1"/>
    <col min="19" max="19" width="30" style="23" customWidth="1"/>
    <col min="20" max="21" width="22.77734375" style="23" hidden="1" customWidth="1"/>
    <col min="22" max="22" width="22" style="23" hidden="1" customWidth="1"/>
    <col min="23" max="23" width="12.44140625" hidden="1" customWidth="1"/>
    <col min="24" max="24" width="10.6640625" hidden="1" customWidth="1"/>
    <col min="25" max="25" width="13.6640625" hidden="1" customWidth="1"/>
    <col min="26" max="26" width="16.21875" hidden="1" customWidth="1"/>
    <col min="27" max="28" width="15.44140625" hidden="1" customWidth="1"/>
    <col min="29" max="29" width="18.109375" hidden="1" customWidth="1"/>
    <col min="30" max="30" width="27.88671875" hidden="1" customWidth="1"/>
    <col min="31" max="31" width="22.44140625" style="87" hidden="1" customWidth="1"/>
    <col min="32" max="32" width="18.109375" hidden="1" customWidth="1"/>
    <col min="33" max="33" width="34.6640625" hidden="1" customWidth="1"/>
    <col min="34" max="35" width="18.109375" hidden="1" customWidth="1"/>
    <col min="36" max="36" width="15.44140625" hidden="1" customWidth="1"/>
    <col min="37" max="37" width="18.109375" hidden="1" customWidth="1"/>
    <col min="38" max="38" width="14.6640625" style="61" hidden="1" customWidth="1"/>
    <col min="39" max="39" width="14.44140625" style="61" hidden="1" customWidth="1"/>
    <col min="40" max="40" width="16.21875" style="61" hidden="1" customWidth="1"/>
    <col min="41" max="43" width="18.109375" hidden="1" customWidth="1"/>
    <col min="44" max="44" width="22.77734375" style="56" customWidth="1"/>
    <col min="45" max="46" width="23.44140625" style="56" customWidth="1"/>
    <col min="47" max="47" width="27.44140625" customWidth="1"/>
    <col min="48" max="50" width="22.21875" hidden="1" customWidth="1"/>
    <col min="51" max="51" width="76.6640625" style="102" customWidth="1"/>
    <col min="52" max="52" width="19.5546875" bestFit="1" customWidth="1"/>
    <col min="53" max="53" width="16" bestFit="1" customWidth="1"/>
  </cols>
  <sheetData>
    <row r="1" spans="2:22" ht="14.25" customHeight="1" thickBot="1" x14ac:dyDescent="0.35">
      <c r="B1" s="1"/>
      <c r="C1" s="2"/>
      <c r="D1" s="1"/>
      <c r="J1" s="74"/>
      <c r="K1" s="34"/>
      <c r="L1" s="74"/>
      <c r="M1" s="34"/>
      <c r="N1" s="34"/>
      <c r="O1" s="34"/>
      <c r="P1" s="21"/>
      <c r="Q1" s="21"/>
      <c r="R1" s="21"/>
      <c r="S1" s="21"/>
      <c r="T1" s="21"/>
      <c r="U1" s="21"/>
      <c r="V1" s="21"/>
    </row>
    <row r="2" spans="2:22" ht="14.4" customHeight="1" thickBot="1" x14ac:dyDescent="0.35">
      <c r="B2" s="8"/>
      <c r="C2" s="9"/>
      <c r="D2" s="135" t="s">
        <v>28</v>
      </c>
      <c r="E2" s="136"/>
      <c r="F2" s="135" t="s">
        <v>29</v>
      </c>
      <c r="G2" s="136"/>
      <c r="H2" s="9"/>
      <c r="J2" s="74"/>
      <c r="K2" s="34"/>
      <c r="L2" s="74"/>
      <c r="M2" s="34"/>
      <c r="N2" s="34"/>
      <c r="O2" s="34"/>
      <c r="P2" s="21"/>
      <c r="Q2" s="21"/>
      <c r="R2" s="21"/>
      <c r="S2" s="21"/>
      <c r="T2" s="21"/>
      <c r="U2" s="21"/>
      <c r="V2" s="21"/>
    </row>
    <row r="3" spans="2:22" ht="14.25" customHeight="1" thickBot="1" x14ac:dyDescent="0.35">
      <c r="B3" s="10" t="s">
        <v>30</v>
      </c>
      <c r="C3" s="11" t="s">
        <v>31</v>
      </c>
      <c r="D3" s="11" t="s">
        <v>32</v>
      </c>
      <c r="E3" s="11" t="s">
        <v>33</v>
      </c>
      <c r="F3" s="11" t="s">
        <v>34</v>
      </c>
      <c r="G3" s="11" t="s">
        <v>35</v>
      </c>
      <c r="H3" s="12" t="s">
        <v>36</v>
      </c>
      <c r="J3" s="74"/>
      <c r="K3" s="34"/>
      <c r="L3" s="74"/>
      <c r="M3" s="34"/>
      <c r="N3" s="34"/>
      <c r="O3" s="34"/>
      <c r="P3" s="21"/>
      <c r="Q3" s="21"/>
      <c r="R3" s="21"/>
      <c r="S3" s="21"/>
      <c r="T3" s="21"/>
      <c r="U3" s="21"/>
      <c r="V3" s="21"/>
    </row>
    <row r="4" spans="2:22" ht="45.6" customHeight="1" thickBot="1" x14ac:dyDescent="0.35">
      <c r="B4" s="17">
        <v>202300000000060</v>
      </c>
      <c r="C4" s="92" t="s">
        <v>37</v>
      </c>
      <c r="D4" s="13">
        <v>58610839541</v>
      </c>
      <c r="E4" s="51">
        <v>0</v>
      </c>
      <c r="F4" s="14">
        <v>43641167948</v>
      </c>
      <c r="G4" s="15">
        <v>26369564568</v>
      </c>
      <c r="H4" s="16">
        <f>SUM(D4:G4)</f>
        <v>128621572057</v>
      </c>
      <c r="J4" s="74"/>
      <c r="K4" s="34"/>
      <c r="L4" s="74"/>
      <c r="M4" s="34"/>
      <c r="N4" s="34"/>
      <c r="O4" s="34"/>
      <c r="P4" s="21"/>
      <c r="Q4" s="21"/>
      <c r="R4" s="21"/>
      <c r="S4" s="21"/>
      <c r="T4" s="21"/>
      <c r="U4" s="21"/>
      <c r="V4" s="21"/>
    </row>
    <row r="5" spans="2:22" ht="14.25" customHeight="1" x14ac:dyDescent="0.3">
      <c r="B5" s="1"/>
      <c r="C5" s="2"/>
      <c r="D5" s="1"/>
      <c r="J5" s="74"/>
      <c r="K5" s="34"/>
      <c r="L5" s="74"/>
      <c r="M5" s="34"/>
      <c r="N5" s="34"/>
      <c r="O5" s="34"/>
      <c r="P5" s="21"/>
      <c r="Q5" s="21"/>
      <c r="R5" s="21"/>
      <c r="S5" s="21"/>
      <c r="T5" s="21"/>
      <c r="U5" s="21"/>
      <c r="V5" s="21"/>
    </row>
    <row r="6" spans="2:22" ht="14.25" customHeight="1" x14ac:dyDescent="0.3">
      <c r="B6" s="1"/>
      <c r="C6" s="2"/>
      <c r="D6" s="1"/>
      <c r="J6" s="74"/>
      <c r="K6" s="34"/>
      <c r="L6" s="74"/>
      <c r="M6" s="34"/>
      <c r="N6" s="34"/>
      <c r="O6" s="34"/>
      <c r="P6" s="21"/>
      <c r="Q6" s="21"/>
      <c r="R6" s="21"/>
      <c r="S6" s="21"/>
      <c r="T6" s="21"/>
      <c r="U6" s="21"/>
      <c r="V6" s="21"/>
    </row>
    <row r="7" spans="2:22" ht="14.25" customHeight="1" x14ac:dyDescent="0.3">
      <c r="B7" s="1"/>
      <c r="C7" s="2"/>
      <c r="D7" s="1"/>
      <c r="J7" s="74"/>
      <c r="K7" s="34"/>
      <c r="L7" s="74"/>
      <c r="M7" s="34"/>
      <c r="N7" s="34"/>
      <c r="O7" s="34"/>
      <c r="P7" s="21"/>
      <c r="Q7" s="21"/>
      <c r="R7" s="21"/>
      <c r="S7" s="21"/>
      <c r="T7" s="21"/>
      <c r="U7" s="21"/>
      <c r="V7" s="21"/>
    </row>
    <row r="8" spans="2:22" ht="14.25" customHeight="1" x14ac:dyDescent="0.3">
      <c r="B8" s="1"/>
      <c r="C8" s="2"/>
      <c r="D8" s="1"/>
      <c r="J8" s="74"/>
      <c r="K8" s="34"/>
      <c r="L8" s="74"/>
      <c r="M8" s="34"/>
      <c r="N8" s="34"/>
      <c r="O8" s="34"/>
      <c r="P8" s="21"/>
      <c r="Q8" s="21"/>
      <c r="R8" s="21"/>
      <c r="S8" s="21"/>
      <c r="T8" s="21"/>
      <c r="U8" s="21"/>
      <c r="V8" s="21"/>
    </row>
    <row r="9" spans="2:22" ht="14.25" customHeight="1" x14ac:dyDescent="0.3">
      <c r="B9" s="3" t="s">
        <v>0</v>
      </c>
      <c r="C9" s="2" t="s">
        <v>1</v>
      </c>
      <c r="D9" s="1"/>
      <c r="J9" s="74"/>
      <c r="K9" s="34"/>
      <c r="L9" s="74"/>
      <c r="M9" s="34"/>
      <c r="N9" s="34"/>
      <c r="O9" s="34"/>
      <c r="P9" s="21"/>
      <c r="Q9" s="21"/>
      <c r="R9" s="21"/>
      <c r="S9" s="21"/>
      <c r="T9" s="21"/>
      <c r="U9" s="21"/>
      <c r="V9" s="21"/>
    </row>
    <row r="10" spans="2:22" ht="14.25" customHeight="1" x14ac:dyDescent="0.3">
      <c r="B10" s="3" t="s">
        <v>2</v>
      </c>
      <c r="C10" s="2">
        <v>202300000000060</v>
      </c>
      <c r="D10" s="1"/>
      <c r="J10" s="74"/>
      <c r="K10" s="34"/>
      <c r="L10" s="74"/>
      <c r="M10" s="34"/>
      <c r="N10" s="34"/>
      <c r="O10" s="34"/>
      <c r="P10" s="21"/>
      <c r="Q10" s="21"/>
      <c r="R10" s="21"/>
      <c r="S10" s="21"/>
      <c r="T10" s="21"/>
      <c r="U10" s="21"/>
      <c r="V10" s="21"/>
    </row>
    <row r="11" spans="2:22" ht="14.25" customHeight="1" x14ac:dyDescent="0.3">
      <c r="B11" s="3" t="s">
        <v>3</v>
      </c>
      <c r="C11" s="2" t="s">
        <v>4</v>
      </c>
      <c r="D11" s="1"/>
      <c r="J11" s="74"/>
      <c r="K11" s="34"/>
      <c r="L11" s="74"/>
      <c r="M11" s="34"/>
      <c r="N11" s="34"/>
      <c r="O11" s="34"/>
      <c r="P11" s="21"/>
      <c r="Q11" s="21"/>
      <c r="R11" s="21"/>
      <c r="S11" s="21"/>
      <c r="T11" s="21"/>
      <c r="U11" s="21"/>
      <c r="V11" s="21"/>
    </row>
    <row r="12" spans="2:22" ht="14.25" customHeight="1" x14ac:dyDescent="0.3">
      <c r="B12" s="3" t="s">
        <v>5</v>
      </c>
      <c r="C12" s="2" t="s">
        <v>6</v>
      </c>
      <c r="D12" s="1"/>
      <c r="J12" s="74"/>
      <c r="K12" s="34"/>
      <c r="L12" s="74"/>
      <c r="M12" s="34"/>
      <c r="N12" s="34"/>
      <c r="O12" s="34"/>
      <c r="P12" s="21"/>
      <c r="Q12" s="21"/>
      <c r="R12" s="21"/>
      <c r="S12" s="21"/>
      <c r="T12" s="21"/>
      <c r="U12" s="21"/>
      <c r="V12" s="21"/>
    </row>
    <row r="13" spans="2:22" ht="14.25" customHeight="1" x14ac:dyDescent="0.3">
      <c r="B13" s="3" t="s">
        <v>7</v>
      </c>
      <c r="C13" s="2" t="s">
        <v>8</v>
      </c>
      <c r="D13" s="1"/>
      <c r="J13" s="74"/>
      <c r="K13" s="34"/>
      <c r="L13" s="74"/>
      <c r="M13" s="34"/>
      <c r="N13" s="34"/>
      <c r="O13" s="34"/>
      <c r="P13" s="21"/>
      <c r="Q13" s="21"/>
      <c r="R13" s="21"/>
      <c r="S13" s="21"/>
      <c r="T13" s="21"/>
      <c r="U13" s="21"/>
      <c r="V13" s="21"/>
    </row>
    <row r="14" spans="2:22" ht="14.25" customHeight="1" x14ac:dyDescent="0.3">
      <c r="B14" s="3" t="s">
        <v>9</v>
      </c>
      <c r="C14" s="2" t="s">
        <v>10</v>
      </c>
      <c r="D14" s="1"/>
      <c r="J14" s="74"/>
      <c r="K14" s="34"/>
      <c r="L14" s="74"/>
      <c r="M14" s="34"/>
      <c r="N14" s="34"/>
      <c r="O14" s="34"/>
      <c r="P14" s="21"/>
      <c r="Q14" s="21"/>
      <c r="R14" s="21"/>
      <c r="S14" s="21"/>
      <c r="T14" s="21"/>
      <c r="U14" s="21"/>
      <c r="V14" s="21"/>
    </row>
    <row r="15" spans="2:22" ht="14.25" customHeight="1" x14ac:dyDescent="0.3">
      <c r="B15" s="3" t="s">
        <v>11</v>
      </c>
      <c r="C15" s="2" t="s">
        <v>12</v>
      </c>
      <c r="D15" s="1"/>
      <c r="J15" s="74"/>
      <c r="K15" s="34"/>
      <c r="L15" s="74"/>
      <c r="M15" s="34"/>
      <c r="N15" s="34"/>
      <c r="O15" s="34"/>
      <c r="P15" s="21"/>
      <c r="Q15" s="21"/>
      <c r="R15" s="21"/>
      <c r="S15" s="21"/>
      <c r="T15" s="21"/>
      <c r="U15" s="21"/>
      <c r="V15" s="21"/>
    </row>
    <row r="16" spans="2:22" ht="14.25" customHeight="1" thickBot="1" x14ac:dyDescent="0.35">
      <c r="B16" s="72"/>
      <c r="C16" s="2"/>
      <c r="D16" s="1"/>
      <c r="J16" s="74"/>
      <c r="K16" s="34"/>
      <c r="L16" s="74"/>
      <c r="M16" s="34"/>
      <c r="N16" s="34"/>
      <c r="O16" s="34"/>
      <c r="P16" s="21"/>
      <c r="Q16" s="21"/>
      <c r="R16" s="21"/>
      <c r="S16" s="21"/>
      <c r="T16" s="21"/>
      <c r="U16" s="21"/>
      <c r="V16" s="21"/>
    </row>
    <row r="17" spans="1:54" ht="14.25" customHeight="1" x14ac:dyDescent="0.3">
      <c r="B17" s="137" t="s">
        <v>115</v>
      </c>
      <c r="C17" s="138"/>
      <c r="D17" s="138"/>
      <c r="E17" s="138"/>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9"/>
      <c r="AD17" s="143" t="s">
        <v>116</v>
      </c>
      <c r="AE17" s="144"/>
      <c r="AF17" s="144"/>
      <c r="AG17" s="144"/>
      <c r="AH17" s="144"/>
      <c r="AI17" s="144"/>
      <c r="AJ17" s="144"/>
      <c r="AK17" s="144"/>
      <c r="AL17" s="144"/>
      <c r="AM17" s="144"/>
      <c r="AN17" s="144"/>
      <c r="AO17" s="144"/>
      <c r="AP17" s="144"/>
      <c r="AQ17" s="144"/>
      <c r="AR17" s="144"/>
      <c r="AS17" s="144"/>
      <c r="AT17" s="144"/>
      <c r="AU17" s="144"/>
      <c r="AV17" s="144"/>
      <c r="AW17" s="144"/>
      <c r="AX17" s="144"/>
      <c r="AY17" s="144"/>
    </row>
    <row r="18" spans="1:54" ht="14.25" customHeight="1" thickBot="1" x14ac:dyDescent="0.35">
      <c r="B18" s="140"/>
      <c r="C18" s="141"/>
      <c r="D18" s="141"/>
      <c r="E18" s="141"/>
      <c r="F18" s="141"/>
      <c r="G18" s="141"/>
      <c r="H18" s="141"/>
      <c r="I18" s="141"/>
      <c r="J18" s="141"/>
      <c r="K18" s="141"/>
      <c r="L18" s="141"/>
      <c r="M18" s="141"/>
      <c r="N18" s="141"/>
      <c r="O18" s="141"/>
      <c r="P18" s="141"/>
      <c r="Q18" s="141"/>
      <c r="R18" s="141"/>
      <c r="S18" s="141"/>
      <c r="T18" s="141"/>
      <c r="U18" s="141"/>
      <c r="V18" s="141"/>
      <c r="W18" s="141"/>
      <c r="X18" s="141"/>
      <c r="Y18" s="141"/>
      <c r="Z18" s="141"/>
      <c r="AA18" s="141"/>
      <c r="AB18" s="141"/>
      <c r="AC18" s="142"/>
      <c r="AD18" s="143"/>
      <c r="AE18" s="144"/>
      <c r="AF18" s="144"/>
      <c r="AG18" s="144"/>
      <c r="AH18" s="144"/>
      <c r="AI18" s="144"/>
      <c r="AJ18" s="144"/>
      <c r="AK18" s="144"/>
      <c r="AL18" s="144"/>
      <c r="AM18" s="144"/>
      <c r="AN18" s="144"/>
      <c r="AO18" s="144"/>
      <c r="AP18" s="144"/>
      <c r="AQ18" s="144"/>
      <c r="AR18" s="144"/>
      <c r="AS18" s="144"/>
      <c r="AT18" s="144"/>
      <c r="AU18" s="144"/>
      <c r="AV18" s="144"/>
      <c r="AW18" s="144"/>
      <c r="AX18" s="144"/>
      <c r="AY18" s="144"/>
    </row>
    <row r="19" spans="1:54" ht="14.25" customHeight="1" x14ac:dyDescent="0.3">
      <c r="B19" s="72"/>
      <c r="C19" s="2"/>
      <c r="D19" s="1"/>
      <c r="J19" s="74"/>
      <c r="K19" s="34"/>
      <c r="L19" s="74"/>
      <c r="M19" s="34"/>
      <c r="N19" s="34"/>
      <c r="O19" s="34"/>
      <c r="P19" s="21"/>
      <c r="Q19" s="21"/>
      <c r="R19" s="21"/>
      <c r="S19" s="21"/>
      <c r="T19" s="21"/>
      <c r="U19" s="21"/>
      <c r="V19" s="21"/>
    </row>
    <row r="20" spans="1:54" ht="33" customHeight="1" x14ac:dyDescent="0.3">
      <c r="B20" s="145" t="s">
        <v>42</v>
      </c>
      <c r="C20" s="147" t="s">
        <v>13</v>
      </c>
      <c r="D20" s="147" t="s">
        <v>14</v>
      </c>
      <c r="E20" s="147" t="s">
        <v>15</v>
      </c>
      <c r="F20" s="147" t="s">
        <v>16</v>
      </c>
      <c r="G20" s="147" t="s">
        <v>17</v>
      </c>
      <c r="H20" s="147" t="s">
        <v>18</v>
      </c>
      <c r="I20" s="147" t="s">
        <v>19</v>
      </c>
      <c r="J20" s="149" t="s">
        <v>20</v>
      </c>
      <c r="K20" s="150"/>
      <c r="L20" s="150"/>
      <c r="M20" s="151"/>
      <c r="N20" s="151"/>
      <c r="O20" s="152"/>
      <c r="P20" s="153" t="s">
        <v>43</v>
      </c>
      <c r="Q20" s="154"/>
      <c r="R20" s="154"/>
      <c r="S20" s="154"/>
      <c r="T20" s="154"/>
      <c r="U20" s="154"/>
      <c r="V20" s="155"/>
      <c r="W20" s="156" t="s">
        <v>21</v>
      </c>
      <c r="X20" s="157"/>
      <c r="Y20" s="128" t="s">
        <v>22</v>
      </c>
      <c r="Z20" s="128" t="s">
        <v>23</v>
      </c>
      <c r="AA20" s="128" t="s">
        <v>24</v>
      </c>
      <c r="AB20" s="131" t="s">
        <v>61</v>
      </c>
      <c r="AC20" s="133" t="s">
        <v>78</v>
      </c>
      <c r="AD20" s="114" t="s">
        <v>42</v>
      </c>
      <c r="AE20" s="148" t="s">
        <v>123</v>
      </c>
      <c r="AF20" s="123" t="s">
        <v>14</v>
      </c>
      <c r="AG20" s="123" t="s">
        <v>15</v>
      </c>
      <c r="AH20" s="123" t="s">
        <v>16</v>
      </c>
      <c r="AI20" s="123" t="s">
        <v>17</v>
      </c>
      <c r="AJ20" s="123" t="s">
        <v>18</v>
      </c>
      <c r="AK20" s="123" t="s">
        <v>19</v>
      </c>
      <c r="AL20" s="116" t="s">
        <v>20</v>
      </c>
      <c r="AM20" s="117"/>
      <c r="AN20" s="117"/>
      <c r="AO20" s="118"/>
      <c r="AP20" s="118"/>
      <c r="AQ20" s="119"/>
      <c r="AR20" s="120" t="s">
        <v>127</v>
      </c>
      <c r="AS20" s="121"/>
      <c r="AT20" s="121"/>
      <c r="AU20" s="121"/>
      <c r="AV20" s="121"/>
      <c r="AW20" s="121"/>
      <c r="AX20" s="122"/>
      <c r="AY20" s="127" t="s">
        <v>117</v>
      </c>
    </row>
    <row r="21" spans="1:54" ht="56.25" customHeight="1" x14ac:dyDescent="0.3">
      <c r="B21" s="146"/>
      <c r="C21" s="129"/>
      <c r="D21" s="129"/>
      <c r="E21" s="146"/>
      <c r="F21" s="129"/>
      <c r="G21" s="146"/>
      <c r="H21" s="129"/>
      <c r="I21" s="129"/>
      <c r="J21" s="75" t="s">
        <v>83</v>
      </c>
      <c r="K21" s="39" t="s">
        <v>84</v>
      </c>
      <c r="L21" s="39">
        <v>2025</v>
      </c>
      <c r="M21" s="39">
        <v>2026</v>
      </c>
      <c r="N21" s="39">
        <v>2027</v>
      </c>
      <c r="O21" s="39">
        <v>2028</v>
      </c>
      <c r="P21" s="52" t="s">
        <v>133</v>
      </c>
      <c r="Q21" s="52" t="s">
        <v>134</v>
      </c>
      <c r="R21" s="52" t="s">
        <v>135</v>
      </c>
      <c r="S21" s="29">
        <v>2025</v>
      </c>
      <c r="T21" s="29">
        <v>2026</v>
      </c>
      <c r="U21" s="29">
        <v>2027</v>
      </c>
      <c r="V21" s="29">
        <v>2028</v>
      </c>
      <c r="W21" s="24" t="s">
        <v>25</v>
      </c>
      <c r="X21" s="24" t="s">
        <v>26</v>
      </c>
      <c r="Y21" s="129"/>
      <c r="Z21" s="130"/>
      <c r="AA21" s="130"/>
      <c r="AB21" s="132"/>
      <c r="AC21" s="134"/>
      <c r="AD21" s="115"/>
      <c r="AE21" s="124"/>
      <c r="AF21" s="124"/>
      <c r="AG21" s="125"/>
      <c r="AH21" s="126"/>
      <c r="AI21" s="125"/>
      <c r="AJ21" s="124"/>
      <c r="AK21" s="124"/>
      <c r="AL21" s="62" t="s">
        <v>85</v>
      </c>
      <c r="AM21" s="62" t="s">
        <v>86</v>
      </c>
      <c r="AN21" s="42">
        <v>2025</v>
      </c>
      <c r="AO21" s="41">
        <v>2026</v>
      </c>
      <c r="AP21" s="41">
        <v>2027</v>
      </c>
      <c r="AQ21" s="41">
        <v>2028</v>
      </c>
      <c r="AR21" s="57" t="s">
        <v>133</v>
      </c>
      <c r="AS21" s="57" t="s">
        <v>134</v>
      </c>
      <c r="AT21" s="57" t="s">
        <v>135</v>
      </c>
      <c r="AU21" s="42">
        <v>2025</v>
      </c>
      <c r="AV21" s="42">
        <v>2026</v>
      </c>
      <c r="AW21" s="42">
        <v>2027</v>
      </c>
      <c r="AX21" s="42">
        <v>2028</v>
      </c>
      <c r="AY21" s="127"/>
    </row>
    <row r="22" spans="1:54" ht="57.6" x14ac:dyDescent="0.3">
      <c r="A22" s="4"/>
      <c r="B22" s="18" t="s">
        <v>27</v>
      </c>
      <c r="C22" s="20" t="s">
        <v>38</v>
      </c>
      <c r="D22" s="6">
        <v>3202018</v>
      </c>
      <c r="E22" s="20" t="s">
        <v>40</v>
      </c>
      <c r="F22" s="7"/>
      <c r="G22" s="5" t="s">
        <v>62</v>
      </c>
      <c r="H22" s="7" t="s">
        <v>65</v>
      </c>
      <c r="I22" s="7" t="s">
        <v>63</v>
      </c>
      <c r="J22" s="76">
        <v>400000</v>
      </c>
      <c r="K22" s="35"/>
      <c r="L22" s="76">
        <f>+J22+K22</f>
        <v>400000</v>
      </c>
      <c r="M22" s="35">
        <v>200000</v>
      </c>
      <c r="N22" s="35">
        <v>200000</v>
      </c>
      <c r="O22" s="35">
        <v>200000</v>
      </c>
      <c r="P22" s="22">
        <v>186742180</v>
      </c>
      <c r="Q22" s="22">
        <v>0</v>
      </c>
      <c r="R22" s="22">
        <v>0</v>
      </c>
      <c r="S22" s="22">
        <f>+P22+Q22+R22</f>
        <v>186742180</v>
      </c>
      <c r="T22" s="22">
        <v>259425127</v>
      </c>
      <c r="U22" s="22">
        <v>267207880</v>
      </c>
      <c r="V22" s="22">
        <v>275224116</v>
      </c>
      <c r="W22" s="7"/>
      <c r="X22" s="7"/>
      <c r="Y22" s="7"/>
      <c r="Z22" s="7"/>
      <c r="AA22" s="7"/>
      <c r="AB22" s="7"/>
      <c r="AC22" s="40"/>
      <c r="AD22" s="18" t="s">
        <v>27</v>
      </c>
      <c r="AE22" s="6" t="s">
        <v>38</v>
      </c>
      <c r="AF22" s="6">
        <v>3202018</v>
      </c>
      <c r="AG22" s="20" t="s">
        <v>40</v>
      </c>
      <c r="AH22" s="7"/>
      <c r="AI22" s="53" t="s">
        <v>62</v>
      </c>
      <c r="AJ22" s="54" t="s">
        <v>65</v>
      </c>
      <c r="AK22" s="54" t="s">
        <v>63</v>
      </c>
      <c r="AL22" s="63">
        <v>400</v>
      </c>
      <c r="AM22" s="64"/>
      <c r="AN22" s="64">
        <f>+AL22+AM22</f>
        <v>400</v>
      </c>
      <c r="AO22" s="35">
        <v>200000</v>
      </c>
      <c r="AP22" s="35">
        <v>200000</v>
      </c>
      <c r="AQ22" s="35">
        <v>200000</v>
      </c>
      <c r="AR22" s="60">
        <f>188197738-1455558</f>
        <v>186742180</v>
      </c>
      <c r="AS22" s="58">
        <v>0</v>
      </c>
      <c r="AT22" s="58">
        <v>0</v>
      </c>
      <c r="AU22" s="60">
        <f>+AR22+AS22+AT22</f>
        <v>186742180</v>
      </c>
      <c r="AV22" s="60">
        <f t="shared" ref="AV22:AX22" si="0">+AS22+AT22+AU22</f>
        <v>186742180</v>
      </c>
      <c r="AW22" s="60">
        <f t="shared" si="0"/>
        <v>373484360</v>
      </c>
      <c r="AX22" s="60">
        <f t="shared" si="0"/>
        <v>746968720</v>
      </c>
      <c r="AY22" s="103"/>
    </row>
    <row r="23" spans="1:54" ht="57.6" x14ac:dyDescent="0.3">
      <c r="A23" s="4"/>
      <c r="B23" s="18" t="s">
        <v>27</v>
      </c>
      <c r="C23" s="20" t="s">
        <v>38</v>
      </c>
      <c r="D23" s="6">
        <v>3202018</v>
      </c>
      <c r="E23" s="20" t="s">
        <v>39</v>
      </c>
      <c r="F23" s="7"/>
      <c r="G23" s="5" t="s">
        <v>67</v>
      </c>
      <c r="H23" s="7" t="s">
        <v>66</v>
      </c>
      <c r="I23" s="7" t="s">
        <v>63</v>
      </c>
      <c r="J23" s="76">
        <v>7500</v>
      </c>
      <c r="K23" s="35"/>
      <c r="L23" s="76">
        <f>+J23+K23</f>
        <v>7500</v>
      </c>
      <c r="M23" s="35">
        <v>7500</v>
      </c>
      <c r="N23" s="35">
        <v>7500</v>
      </c>
      <c r="O23" s="35">
        <v>7500</v>
      </c>
      <c r="P23" s="22">
        <v>1720916976</v>
      </c>
      <c r="Q23" s="22">
        <v>0</v>
      </c>
      <c r="R23" s="22">
        <v>0</v>
      </c>
      <c r="S23" s="22">
        <f>+P23+Q23+R23</f>
        <v>1720916976</v>
      </c>
      <c r="T23" s="22">
        <v>2390190748</v>
      </c>
      <c r="U23" s="22">
        <v>2461896470</v>
      </c>
      <c r="V23" s="22">
        <v>2535753364</v>
      </c>
      <c r="W23" s="7"/>
      <c r="X23" s="7"/>
      <c r="Y23" s="7"/>
      <c r="Z23" s="7"/>
      <c r="AA23" s="7"/>
      <c r="AB23" s="7"/>
      <c r="AC23" s="7"/>
      <c r="AD23" s="18" t="s">
        <v>27</v>
      </c>
      <c r="AE23" s="6" t="s">
        <v>38</v>
      </c>
      <c r="AF23" s="6">
        <v>3202018</v>
      </c>
      <c r="AG23" s="20" t="s">
        <v>39</v>
      </c>
      <c r="AH23" s="7"/>
      <c r="AI23" s="53" t="s">
        <v>67</v>
      </c>
      <c r="AJ23" s="54" t="s">
        <v>66</v>
      </c>
      <c r="AK23" s="54" t="s">
        <v>63</v>
      </c>
      <c r="AL23" s="63">
        <v>7500</v>
      </c>
      <c r="AM23" s="64"/>
      <c r="AN23" s="64">
        <f>+AL23+AM23</f>
        <v>7500</v>
      </c>
      <c r="AO23" s="35">
        <v>7500</v>
      </c>
      <c r="AP23" s="35">
        <v>7500</v>
      </c>
      <c r="AQ23" s="35">
        <v>7500</v>
      </c>
      <c r="AR23" s="58">
        <v>1720916976</v>
      </c>
      <c r="AS23" s="58">
        <v>0</v>
      </c>
      <c r="AT23" s="58">
        <v>0</v>
      </c>
      <c r="AU23" s="60">
        <f>+AR23+AS23+AT23</f>
        <v>1720916976</v>
      </c>
      <c r="AV23" s="22">
        <v>2390190748</v>
      </c>
      <c r="AW23" s="22">
        <v>2461896470</v>
      </c>
      <c r="AX23" s="81">
        <v>2535753364</v>
      </c>
      <c r="AY23" s="103"/>
    </row>
    <row r="24" spans="1:54" ht="14.25" customHeight="1" x14ac:dyDescent="0.3">
      <c r="A24" s="4"/>
      <c r="B24" s="25" t="s">
        <v>41</v>
      </c>
      <c r="C24" s="26"/>
      <c r="D24" s="26"/>
      <c r="E24" s="26"/>
      <c r="F24" s="27"/>
      <c r="G24" s="25"/>
      <c r="H24" s="27"/>
      <c r="I24" s="27"/>
      <c r="J24" s="77"/>
      <c r="K24" s="36"/>
      <c r="L24" s="77"/>
      <c r="M24" s="36"/>
      <c r="N24" s="36"/>
      <c r="O24" s="36"/>
      <c r="P24" s="28">
        <f t="shared" ref="P24:R24" si="1">SUM(P22:P23)</f>
        <v>1907659156</v>
      </c>
      <c r="Q24" s="28">
        <f t="shared" si="1"/>
        <v>0</v>
      </c>
      <c r="R24" s="28">
        <f t="shared" si="1"/>
        <v>0</v>
      </c>
      <c r="S24" s="28">
        <f>SUM(S22:S23)</f>
        <v>1907659156</v>
      </c>
      <c r="T24" s="28">
        <f t="shared" ref="T24:V24" si="2">SUM(T22:T23)</f>
        <v>2649615875</v>
      </c>
      <c r="U24" s="28">
        <f t="shared" si="2"/>
        <v>2729104350</v>
      </c>
      <c r="V24" s="28">
        <f t="shared" si="2"/>
        <v>2810977480</v>
      </c>
      <c r="W24" s="27"/>
      <c r="X24" s="27"/>
      <c r="Y24" s="27"/>
      <c r="Z24" s="27"/>
      <c r="AA24" s="27"/>
      <c r="AB24" s="27"/>
      <c r="AC24" s="7"/>
      <c r="AD24" s="25" t="s">
        <v>41</v>
      </c>
      <c r="AE24" s="88"/>
      <c r="AF24" s="26"/>
      <c r="AG24" s="26"/>
      <c r="AH24" s="27"/>
      <c r="AI24" s="25"/>
      <c r="AJ24" s="27"/>
      <c r="AK24" s="27"/>
      <c r="AL24" s="65"/>
      <c r="AM24" s="65"/>
      <c r="AN24" s="65"/>
      <c r="AO24" s="36"/>
      <c r="AP24" s="36"/>
      <c r="AQ24" s="36"/>
      <c r="AR24" s="28">
        <f t="shared" ref="AR24:AT24" si="3">SUM(AR22:AR23)</f>
        <v>1907659156</v>
      </c>
      <c r="AS24" s="28">
        <f t="shared" si="3"/>
        <v>0</v>
      </c>
      <c r="AT24" s="28">
        <f t="shared" si="3"/>
        <v>0</v>
      </c>
      <c r="AU24" s="28">
        <f>SUM(AU22:AU23)</f>
        <v>1907659156</v>
      </c>
      <c r="AV24" s="28">
        <f t="shared" ref="AV24:AX24" si="4">SUM(AV22:AV23)</f>
        <v>2576932928</v>
      </c>
      <c r="AW24" s="28">
        <f t="shared" si="4"/>
        <v>2835380830</v>
      </c>
      <c r="AX24" s="28">
        <f t="shared" si="4"/>
        <v>3282722084</v>
      </c>
      <c r="AY24" s="105"/>
    </row>
    <row r="25" spans="1:54" ht="94.5" customHeight="1" x14ac:dyDescent="0.3">
      <c r="A25" s="4"/>
      <c r="B25" s="18" t="s">
        <v>27</v>
      </c>
      <c r="C25" s="20" t="s">
        <v>44</v>
      </c>
      <c r="D25" s="6">
        <v>3202032</v>
      </c>
      <c r="E25" s="20" t="s">
        <v>45</v>
      </c>
      <c r="F25" s="7"/>
      <c r="G25" s="5" t="s">
        <v>68</v>
      </c>
      <c r="H25" s="7" t="s">
        <v>65</v>
      </c>
      <c r="I25" s="7" t="s">
        <v>63</v>
      </c>
      <c r="J25" s="76">
        <v>262707.07</v>
      </c>
      <c r="K25" s="35"/>
      <c r="L25" s="76">
        <f>+J25+K25</f>
        <v>262707.07</v>
      </c>
      <c r="M25" s="35">
        <v>350556.51</v>
      </c>
      <c r="N25" s="35">
        <v>350556.51</v>
      </c>
      <c r="O25" s="35">
        <v>350556.51</v>
      </c>
      <c r="P25" s="22">
        <v>1809051749</v>
      </c>
      <c r="Q25" s="22">
        <v>4227927297</v>
      </c>
      <c r="R25" s="22">
        <v>682948091</v>
      </c>
      <c r="S25" s="22">
        <f t="shared" ref="S25:S26" si="5">+P25+Q25+R25</f>
        <v>6719927137</v>
      </c>
      <c r="T25" s="22">
        <v>26210470368</v>
      </c>
      <c r="U25" s="22">
        <v>26996784479</v>
      </c>
      <c r="V25" s="22">
        <v>27806688013</v>
      </c>
      <c r="W25" s="7"/>
      <c r="X25" s="7"/>
      <c r="Y25" s="7"/>
      <c r="Z25" s="7"/>
      <c r="AA25" s="7"/>
      <c r="AB25" s="7"/>
      <c r="AC25" s="7"/>
      <c r="AD25" s="18" t="s">
        <v>27</v>
      </c>
      <c r="AE25" s="6" t="s">
        <v>44</v>
      </c>
      <c r="AF25" s="6">
        <v>3202032</v>
      </c>
      <c r="AG25" s="82" t="s">
        <v>45</v>
      </c>
      <c r="AH25" s="7"/>
      <c r="AI25" s="53" t="s">
        <v>68</v>
      </c>
      <c r="AJ25" s="54" t="s">
        <v>65</v>
      </c>
      <c r="AK25" s="54" t="s">
        <v>63</v>
      </c>
      <c r="AL25" s="66">
        <v>150164.49</v>
      </c>
      <c r="AM25" s="64">
        <v>112542.58</v>
      </c>
      <c r="AN25" s="64">
        <f>+AL25+AM25</f>
        <v>262707.07</v>
      </c>
      <c r="AO25" s="35">
        <v>350556.51</v>
      </c>
      <c r="AP25" s="35">
        <v>350556.51</v>
      </c>
      <c r="AQ25" s="35">
        <v>350556.51</v>
      </c>
      <c r="AR25" s="60">
        <v>1809051749</v>
      </c>
      <c r="AS25" s="60">
        <v>4227927297</v>
      </c>
      <c r="AT25" s="60">
        <v>682948091</v>
      </c>
      <c r="AU25" s="60">
        <f t="shared" ref="AU25:AU26" si="6">+AR25+AS25+AT25</f>
        <v>6719927137</v>
      </c>
      <c r="AV25" s="22">
        <v>26210470368</v>
      </c>
      <c r="AW25" s="22">
        <v>26996784479</v>
      </c>
      <c r="AX25" s="81">
        <v>27806688013</v>
      </c>
      <c r="AY25" s="103"/>
      <c r="AZ25" s="100"/>
      <c r="BA25" s="23"/>
      <c r="BB25" s="100"/>
    </row>
    <row r="26" spans="1:54" ht="97.95" customHeight="1" x14ac:dyDescent="0.3">
      <c r="A26" s="4"/>
      <c r="B26" s="18" t="s">
        <v>27</v>
      </c>
      <c r="C26" s="20" t="s">
        <v>44</v>
      </c>
      <c r="D26" s="6">
        <v>3202032</v>
      </c>
      <c r="E26" s="20" t="s">
        <v>82</v>
      </c>
      <c r="F26" s="7"/>
      <c r="G26" s="5" t="s">
        <v>69</v>
      </c>
      <c r="H26" s="7" t="s">
        <v>66</v>
      </c>
      <c r="I26" s="7" t="s">
        <v>70</v>
      </c>
      <c r="J26" s="76">
        <v>17</v>
      </c>
      <c r="K26" s="35"/>
      <c r="L26" s="76">
        <f>+J26+K26</f>
        <v>17</v>
      </c>
      <c r="M26" s="35">
        <v>35</v>
      </c>
      <c r="N26" s="35">
        <v>35</v>
      </c>
      <c r="O26" s="35">
        <v>35</v>
      </c>
      <c r="P26" s="22">
        <v>14037053226</v>
      </c>
      <c r="Q26" s="22">
        <v>7307954539</v>
      </c>
      <c r="R26" s="22">
        <v>6196005471</v>
      </c>
      <c r="S26" s="22">
        <f t="shared" si="5"/>
        <v>27541013236</v>
      </c>
      <c r="T26" s="22">
        <v>46890407035</v>
      </c>
      <c r="U26" s="22">
        <v>48297119246</v>
      </c>
      <c r="V26" s="22">
        <v>49746032823</v>
      </c>
      <c r="W26" s="7"/>
      <c r="X26" s="7"/>
      <c r="Y26" s="7"/>
      <c r="Z26" s="7"/>
      <c r="AA26" s="7"/>
      <c r="AB26" s="7"/>
      <c r="AC26" s="7"/>
      <c r="AD26" s="18" t="s">
        <v>27</v>
      </c>
      <c r="AE26" s="6" t="s">
        <v>44</v>
      </c>
      <c r="AF26" s="6">
        <v>3202032</v>
      </c>
      <c r="AG26" s="82" t="s">
        <v>46</v>
      </c>
      <c r="AH26" s="7"/>
      <c r="AI26" s="53" t="s">
        <v>69</v>
      </c>
      <c r="AJ26" s="54" t="s">
        <v>66</v>
      </c>
      <c r="AK26" s="54" t="s">
        <v>70</v>
      </c>
      <c r="AL26" s="63"/>
      <c r="AM26" s="64">
        <v>17</v>
      </c>
      <c r="AN26" s="64">
        <f>+AL26+AM26</f>
        <v>17</v>
      </c>
      <c r="AO26" s="35">
        <v>35</v>
      </c>
      <c r="AP26" s="35">
        <v>35</v>
      </c>
      <c r="AQ26" s="35">
        <v>35</v>
      </c>
      <c r="AR26" s="60">
        <f>14013416675+760127+1455558+14067143+7353723</f>
        <v>14037053226</v>
      </c>
      <c r="AS26" s="60">
        <v>7307954539</v>
      </c>
      <c r="AT26" s="93">
        <f>6196005471-16132541</f>
        <v>6179872930</v>
      </c>
      <c r="AU26" s="60">
        <f t="shared" si="6"/>
        <v>27524880695</v>
      </c>
      <c r="AV26" s="22">
        <v>46890407035</v>
      </c>
      <c r="AW26" s="22">
        <v>48297119246</v>
      </c>
      <c r="AX26" s="81">
        <v>49746032823</v>
      </c>
      <c r="AY26" s="111" t="s">
        <v>136</v>
      </c>
    </row>
    <row r="27" spans="1:54" ht="14.25" customHeight="1" x14ac:dyDescent="0.3">
      <c r="A27" s="4"/>
      <c r="B27" s="25" t="s">
        <v>41</v>
      </c>
      <c r="C27" s="26"/>
      <c r="D27" s="26"/>
      <c r="E27" s="26"/>
      <c r="F27" s="27"/>
      <c r="G27" s="25"/>
      <c r="H27" s="27"/>
      <c r="I27" s="27"/>
      <c r="J27" s="77"/>
      <c r="K27" s="36"/>
      <c r="L27" s="77"/>
      <c r="M27" s="36"/>
      <c r="N27" s="36"/>
      <c r="O27" s="36"/>
      <c r="P27" s="28">
        <f t="shared" ref="P27:R27" si="7">SUM(P25:P26)</f>
        <v>15846104975</v>
      </c>
      <c r="Q27" s="28">
        <f t="shared" si="7"/>
        <v>11535881836</v>
      </c>
      <c r="R27" s="28">
        <f t="shared" si="7"/>
        <v>6878953562</v>
      </c>
      <c r="S27" s="28">
        <f>SUM(S25:S26)</f>
        <v>34260940373</v>
      </c>
      <c r="T27" s="28">
        <f t="shared" ref="T27:V27" si="8">SUM(T25:T26)</f>
        <v>73100877403</v>
      </c>
      <c r="U27" s="28">
        <f t="shared" si="8"/>
        <v>75293903725</v>
      </c>
      <c r="V27" s="28">
        <f t="shared" si="8"/>
        <v>77552720836</v>
      </c>
      <c r="W27" s="27"/>
      <c r="X27" s="27"/>
      <c r="Y27" s="27"/>
      <c r="Z27" s="27"/>
      <c r="AA27" s="27"/>
      <c r="AB27" s="27"/>
      <c r="AC27" s="7"/>
      <c r="AD27" s="25" t="s">
        <v>41</v>
      </c>
      <c r="AE27" s="88"/>
      <c r="AF27" s="26"/>
      <c r="AG27" s="26"/>
      <c r="AH27" s="27"/>
      <c r="AI27" s="25"/>
      <c r="AJ27" s="27"/>
      <c r="AK27" s="27"/>
      <c r="AL27" s="65"/>
      <c r="AM27" s="65"/>
      <c r="AN27" s="65"/>
      <c r="AO27" s="36"/>
      <c r="AP27" s="36"/>
      <c r="AQ27" s="36"/>
      <c r="AR27" s="28">
        <f t="shared" ref="AR27:AT27" si="9">SUM(AR25:AR26)</f>
        <v>15846104975</v>
      </c>
      <c r="AS27" s="28">
        <f t="shared" si="9"/>
        <v>11535881836</v>
      </c>
      <c r="AT27" s="28">
        <f t="shared" si="9"/>
        <v>6862821021</v>
      </c>
      <c r="AU27" s="28">
        <f>SUM(AU25:AU26)</f>
        <v>34244807832</v>
      </c>
      <c r="AV27" s="28">
        <f t="shared" ref="AV27:AX27" si="10">SUM(AV25:AV26)</f>
        <v>73100877403</v>
      </c>
      <c r="AW27" s="28">
        <f t="shared" si="10"/>
        <v>75293903725</v>
      </c>
      <c r="AX27" s="28">
        <f t="shared" si="10"/>
        <v>77552720836</v>
      </c>
      <c r="AY27" s="106"/>
      <c r="AZ27" s="101"/>
    </row>
    <row r="28" spans="1:54" ht="14.25" customHeight="1" x14ac:dyDescent="0.3">
      <c r="A28" s="4"/>
      <c r="B28" s="30" t="s">
        <v>49</v>
      </c>
      <c r="C28" s="31"/>
      <c r="D28" s="31"/>
      <c r="E28" s="31"/>
      <c r="F28" s="32"/>
      <c r="G28" s="30"/>
      <c r="H28" s="32"/>
      <c r="I28" s="32"/>
      <c r="J28" s="78"/>
      <c r="K28" s="37"/>
      <c r="L28" s="78"/>
      <c r="M28" s="37"/>
      <c r="N28" s="37"/>
      <c r="O28" s="37"/>
      <c r="P28" s="33">
        <f t="shared" ref="P28:R28" si="11">SUM(P24,P27)</f>
        <v>17753764131</v>
      </c>
      <c r="Q28" s="33">
        <f t="shared" si="11"/>
        <v>11535881836</v>
      </c>
      <c r="R28" s="33">
        <f t="shared" si="11"/>
        <v>6878953562</v>
      </c>
      <c r="S28" s="33">
        <f>SUM(S24,S27)</f>
        <v>36168599529</v>
      </c>
      <c r="T28" s="33">
        <f t="shared" ref="T28:V28" si="12">SUM(T24,T27)</f>
        <v>75750493278</v>
      </c>
      <c r="U28" s="33">
        <f t="shared" si="12"/>
        <v>78023008075</v>
      </c>
      <c r="V28" s="33">
        <f t="shared" si="12"/>
        <v>80363698316</v>
      </c>
      <c r="W28" s="32"/>
      <c r="X28" s="32"/>
      <c r="Y28" s="32"/>
      <c r="Z28" s="32"/>
      <c r="AA28" s="32"/>
      <c r="AB28" s="32"/>
      <c r="AC28" s="7"/>
      <c r="AD28" s="30" t="s">
        <v>49</v>
      </c>
      <c r="AE28" s="89"/>
      <c r="AF28" s="31"/>
      <c r="AG28" s="31"/>
      <c r="AH28" s="32"/>
      <c r="AI28" s="30"/>
      <c r="AJ28" s="32"/>
      <c r="AK28" s="32"/>
      <c r="AL28" s="67"/>
      <c r="AM28" s="67"/>
      <c r="AN28" s="67"/>
      <c r="AO28" s="37"/>
      <c r="AP28" s="37"/>
      <c r="AQ28" s="37"/>
      <c r="AR28" s="33">
        <f t="shared" ref="AR28:AT28" si="13">SUM(AR24,AR27)</f>
        <v>17753764131</v>
      </c>
      <c r="AS28" s="33">
        <f t="shared" si="13"/>
        <v>11535881836</v>
      </c>
      <c r="AT28" s="33">
        <f t="shared" si="13"/>
        <v>6862821021</v>
      </c>
      <c r="AU28" s="33">
        <f>SUM(AU24,AU27)</f>
        <v>36152466988</v>
      </c>
      <c r="AV28" s="33">
        <f t="shared" ref="AV28:AX28" si="14">SUM(AV24,AV27)</f>
        <v>75677810331</v>
      </c>
      <c r="AW28" s="33">
        <f t="shared" si="14"/>
        <v>78129284555</v>
      </c>
      <c r="AX28" s="33">
        <f t="shared" si="14"/>
        <v>80835442920</v>
      </c>
      <c r="AY28" s="107"/>
    </row>
    <row r="29" spans="1:54" ht="111" customHeight="1" x14ac:dyDescent="0.3">
      <c r="A29" s="4"/>
      <c r="B29" s="5" t="s">
        <v>47</v>
      </c>
      <c r="C29" s="6" t="s">
        <v>106</v>
      </c>
      <c r="D29" s="6">
        <v>3202010</v>
      </c>
      <c r="E29" s="6" t="s">
        <v>107</v>
      </c>
      <c r="F29" s="7"/>
      <c r="G29" s="5" t="s">
        <v>72</v>
      </c>
      <c r="H29" s="7" t="s">
        <v>65</v>
      </c>
      <c r="I29" s="7" t="s">
        <v>70</v>
      </c>
      <c r="J29" s="76">
        <v>1668420</v>
      </c>
      <c r="K29" s="35"/>
      <c r="L29" s="76">
        <f>+J29+K29</f>
        <v>1668420</v>
      </c>
      <c r="M29" s="35">
        <v>1718472.7456</v>
      </c>
      <c r="N29" s="35">
        <v>1770026.9280000001</v>
      </c>
      <c r="O29" s="35">
        <v>1823127.7357999999</v>
      </c>
      <c r="P29" s="55">
        <v>1093493220</v>
      </c>
      <c r="Q29" s="55">
        <v>3510820886</v>
      </c>
      <c r="R29" s="55">
        <v>1228875425</v>
      </c>
      <c r="S29" s="22">
        <f t="shared" ref="S29:S36" si="15">+P29+Q29+R29</f>
        <v>5833189531</v>
      </c>
      <c r="T29" s="22">
        <v>4996910519</v>
      </c>
      <c r="U29" s="22">
        <v>5146817834</v>
      </c>
      <c r="V29" s="22">
        <v>5301222369</v>
      </c>
      <c r="W29" s="7"/>
      <c r="X29" s="7"/>
      <c r="Y29" s="7"/>
      <c r="Z29" s="7"/>
      <c r="AA29" s="7"/>
      <c r="AB29" s="7"/>
      <c r="AC29" s="7"/>
      <c r="AD29" s="5" t="s">
        <v>47</v>
      </c>
      <c r="AE29" s="6" t="s">
        <v>106</v>
      </c>
      <c r="AF29" s="6">
        <v>3202010</v>
      </c>
      <c r="AG29" s="82" t="s">
        <v>107</v>
      </c>
      <c r="AH29" s="7"/>
      <c r="AI29" s="53" t="s">
        <v>72</v>
      </c>
      <c r="AJ29" s="7" t="s">
        <v>65</v>
      </c>
      <c r="AK29" s="7" t="s">
        <v>70</v>
      </c>
      <c r="AL29" s="63">
        <v>87516</v>
      </c>
      <c r="AM29" s="63">
        <f>1266985+313919</f>
        <v>1580904</v>
      </c>
      <c r="AN29" s="64">
        <f>+AL29+AM29</f>
        <v>1668420</v>
      </c>
      <c r="AO29" s="35">
        <v>1718472.7456</v>
      </c>
      <c r="AP29" s="35">
        <v>1770026.9280000001</v>
      </c>
      <c r="AQ29" s="35">
        <v>1823127.7357999999</v>
      </c>
      <c r="AR29" s="60">
        <f>1088493220+5000000</f>
        <v>1093493220</v>
      </c>
      <c r="AS29" s="60">
        <v>3510820886</v>
      </c>
      <c r="AT29" s="60">
        <v>1228875425</v>
      </c>
      <c r="AU29" s="60">
        <f t="shared" ref="AU29:AU30" si="16">+AR29+AS29+AT29</f>
        <v>5833189531</v>
      </c>
      <c r="AV29" s="22">
        <v>4996910519</v>
      </c>
      <c r="AW29" s="22">
        <v>5146817834</v>
      </c>
      <c r="AX29" s="81">
        <v>5301222369</v>
      </c>
      <c r="AY29" s="103"/>
    </row>
    <row r="30" spans="1:54" ht="84.6" customHeight="1" x14ac:dyDescent="0.3">
      <c r="A30" s="4"/>
      <c r="B30" s="5" t="s">
        <v>47</v>
      </c>
      <c r="C30" s="6" t="s">
        <v>106</v>
      </c>
      <c r="D30" s="6">
        <v>3202010</v>
      </c>
      <c r="E30" s="6" t="s">
        <v>108</v>
      </c>
      <c r="F30" s="7"/>
      <c r="G30" s="5"/>
      <c r="H30" s="7"/>
      <c r="I30" s="7"/>
      <c r="J30" s="76"/>
      <c r="K30" s="35"/>
      <c r="L30" s="76"/>
      <c r="M30" s="35"/>
      <c r="N30" s="35"/>
      <c r="O30" s="35"/>
      <c r="P30" s="55">
        <v>1165377266</v>
      </c>
      <c r="Q30" s="55">
        <v>1236920297</v>
      </c>
      <c r="R30" s="55">
        <v>637553652</v>
      </c>
      <c r="S30" s="22">
        <f t="shared" si="15"/>
        <v>3039851215</v>
      </c>
      <c r="T30" s="22">
        <v>8637741303</v>
      </c>
      <c r="U30" s="22">
        <v>8896873542</v>
      </c>
      <c r="V30" s="22">
        <v>9163779748</v>
      </c>
      <c r="W30" s="7"/>
      <c r="X30" s="7"/>
      <c r="Y30" s="7"/>
      <c r="Z30" s="7"/>
      <c r="AA30" s="7"/>
      <c r="AB30" s="7"/>
      <c r="AC30" s="7"/>
      <c r="AD30" s="5" t="s">
        <v>47</v>
      </c>
      <c r="AE30" s="6" t="s">
        <v>106</v>
      </c>
      <c r="AF30" s="6">
        <v>3202010</v>
      </c>
      <c r="AG30" s="6" t="s">
        <v>108</v>
      </c>
      <c r="AH30" s="7"/>
      <c r="AI30" s="5"/>
      <c r="AJ30" s="7"/>
      <c r="AK30" s="7"/>
      <c r="AL30" s="73"/>
      <c r="AM30" s="73"/>
      <c r="AN30" s="73"/>
      <c r="AO30" s="35"/>
      <c r="AP30" s="35"/>
      <c r="AQ30" s="35"/>
      <c r="AR30" s="60">
        <f>1171137393-5760127</f>
        <v>1165377266</v>
      </c>
      <c r="AS30" s="60">
        <v>1236920297</v>
      </c>
      <c r="AT30" s="93">
        <f>637553652-21749778</f>
        <v>615803874</v>
      </c>
      <c r="AU30" s="60">
        <f t="shared" si="16"/>
        <v>3018101437</v>
      </c>
      <c r="AV30" s="22">
        <v>8637741303</v>
      </c>
      <c r="AW30" s="22">
        <v>8896873542</v>
      </c>
      <c r="AX30" s="81">
        <v>9163779748</v>
      </c>
      <c r="AY30" s="111" t="s">
        <v>137</v>
      </c>
    </row>
    <row r="31" spans="1:54" ht="14.25" customHeight="1" x14ac:dyDescent="0.3">
      <c r="A31" s="4"/>
      <c r="B31" s="25" t="s">
        <v>41</v>
      </c>
      <c r="C31" s="26"/>
      <c r="D31" s="26"/>
      <c r="E31" s="26"/>
      <c r="F31" s="27"/>
      <c r="G31" s="25"/>
      <c r="H31" s="27"/>
      <c r="I31" s="27"/>
      <c r="J31" s="77"/>
      <c r="K31" s="36"/>
      <c r="L31" s="77"/>
      <c r="M31" s="36"/>
      <c r="N31" s="36"/>
      <c r="O31" s="36"/>
      <c r="P31" s="28">
        <f t="shared" ref="P31:R31" si="17">SUM(P29:P30)</f>
        <v>2258870486</v>
      </c>
      <c r="Q31" s="28">
        <f t="shared" si="17"/>
        <v>4747741183</v>
      </c>
      <c r="R31" s="28">
        <f t="shared" si="17"/>
        <v>1866429077</v>
      </c>
      <c r="S31" s="28">
        <f>SUM(S29:S30)</f>
        <v>8873040746</v>
      </c>
      <c r="T31" s="28">
        <f t="shared" ref="T31:V31" si="18">SUM(T29:T30)</f>
        <v>13634651822</v>
      </c>
      <c r="U31" s="28">
        <f t="shared" si="18"/>
        <v>14043691376</v>
      </c>
      <c r="V31" s="28">
        <f t="shared" si="18"/>
        <v>14465002117</v>
      </c>
      <c r="W31" s="27"/>
      <c r="X31" s="27"/>
      <c r="Y31" s="27"/>
      <c r="Z31" s="27"/>
      <c r="AA31" s="27"/>
      <c r="AB31" s="27"/>
      <c r="AC31" s="7"/>
      <c r="AD31" s="25" t="s">
        <v>41</v>
      </c>
      <c r="AE31" s="88"/>
      <c r="AF31" s="26"/>
      <c r="AG31" s="26"/>
      <c r="AH31" s="27"/>
      <c r="AI31" s="25"/>
      <c r="AJ31" s="27"/>
      <c r="AK31" s="27"/>
      <c r="AL31" s="65"/>
      <c r="AM31" s="65"/>
      <c r="AN31" s="65"/>
      <c r="AO31" s="36"/>
      <c r="AP31" s="36"/>
      <c r="AQ31" s="36"/>
      <c r="AR31" s="28">
        <f t="shared" ref="AR31:AT31" si="19">SUM(AR29:AR30)</f>
        <v>2258870486</v>
      </c>
      <c r="AS31" s="28">
        <f t="shared" si="19"/>
        <v>4747741183</v>
      </c>
      <c r="AT31" s="28">
        <f t="shared" si="19"/>
        <v>1844679299</v>
      </c>
      <c r="AU31" s="28">
        <f>SUM(AU29:AU30)</f>
        <v>8851290968</v>
      </c>
      <c r="AV31" s="28">
        <f t="shared" ref="AV31:AX31" si="20">SUM(AV29:AV30)</f>
        <v>13634651822</v>
      </c>
      <c r="AW31" s="28">
        <f t="shared" si="20"/>
        <v>14043691376</v>
      </c>
      <c r="AX31" s="28">
        <f t="shared" si="20"/>
        <v>14465002117</v>
      </c>
      <c r="AY31" s="105"/>
    </row>
    <row r="32" spans="1:54" ht="104.4" customHeight="1" x14ac:dyDescent="0.3">
      <c r="A32" s="4"/>
      <c r="B32" s="18" t="s">
        <v>47</v>
      </c>
      <c r="C32" s="6" t="s">
        <v>109</v>
      </c>
      <c r="D32" s="6">
        <v>3202053</v>
      </c>
      <c r="E32" s="6" t="s">
        <v>110</v>
      </c>
      <c r="F32" s="7"/>
      <c r="G32" s="5" t="s">
        <v>71</v>
      </c>
      <c r="H32" s="7" t="s">
        <v>65</v>
      </c>
      <c r="I32" s="7" t="s">
        <v>70</v>
      </c>
      <c r="J32" s="76">
        <v>268</v>
      </c>
      <c r="K32" s="35"/>
      <c r="L32" s="76">
        <f>+J32+K32</f>
        <v>268</v>
      </c>
      <c r="M32" s="35">
        <v>326</v>
      </c>
      <c r="N32" s="35">
        <v>326</v>
      </c>
      <c r="O32" s="35">
        <v>326</v>
      </c>
      <c r="P32" s="55">
        <v>290568422</v>
      </c>
      <c r="Q32" s="55">
        <v>0</v>
      </c>
      <c r="R32" s="55">
        <v>0</v>
      </c>
      <c r="S32" s="22">
        <f t="shared" si="15"/>
        <v>290568422</v>
      </c>
      <c r="T32" s="22">
        <v>183978206</v>
      </c>
      <c r="U32" s="22">
        <v>189497552</v>
      </c>
      <c r="V32" s="22">
        <v>195182478</v>
      </c>
      <c r="W32" s="7"/>
      <c r="X32" s="7"/>
      <c r="Y32" s="7"/>
      <c r="Z32" s="7"/>
      <c r="AA32" s="7"/>
      <c r="AB32" s="7"/>
      <c r="AC32" s="7"/>
      <c r="AD32" s="18" t="s">
        <v>47</v>
      </c>
      <c r="AE32" s="6" t="s">
        <v>109</v>
      </c>
      <c r="AF32" s="6">
        <v>3202053</v>
      </c>
      <c r="AG32" s="6" t="s">
        <v>110</v>
      </c>
      <c r="AH32" s="7"/>
      <c r="AI32" s="53" t="s">
        <v>71</v>
      </c>
      <c r="AJ32" s="7" t="s">
        <v>65</v>
      </c>
      <c r="AK32" s="7" t="s">
        <v>70</v>
      </c>
      <c r="AL32" s="63">
        <v>55</v>
      </c>
      <c r="AM32" s="68">
        <v>213</v>
      </c>
      <c r="AN32" s="64">
        <f>+AL32+AM32</f>
        <v>268</v>
      </c>
      <c r="AO32" s="35">
        <v>326</v>
      </c>
      <c r="AP32" s="35">
        <v>326</v>
      </c>
      <c r="AQ32" s="35">
        <v>326</v>
      </c>
      <c r="AR32" s="58">
        <v>290568422</v>
      </c>
      <c r="AS32" s="58">
        <v>0</v>
      </c>
      <c r="AT32" s="58">
        <v>0</v>
      </c>
      <c r="AU32" s="60">
        <f t="shared" ref="AU32:AU36" si="21">+AR32+AS32+AT32</f>
        <v>290568422</v>
      </c>
      <c r="AV32" s="22">
        <v>183978206</v>
      </c>
      <c r="AW32" s="22">
        <v>189497552</v>
      </c>
      <c r="AX32" s="81">
        <v>195182478</v>
      </c>
      <c r="AY32" s="103"/>
    </row>
    <row r="33" spans="1:52" ht="105.6" customHeight="1" x14ac:dyDescent="0.3">
      <c r="A33" s="4"/>
      <c r="B33" s="18" t="s">
        <v>47</v>
      </c>
      <c r="C33" s="6" t="s">
        <v>109</v>
      </c>
      <c r="D33" s="6">
        <v>3202053</v>
      </c>
      <c r="E33" s="6" t="s">
        <v>111</v>
      </c>
      <c r="F33" s="7"/>
      <c r="G33" s="5"/>
      <c r="H33" s="7"/>
      <c r="I33" s="7"/>
      <c r="J33" s="76"/>
      <c r="K33" s="35"/>
      <c r="L33" s="76"/>
      <c r="M33" s="35"/>
      <c r="N33" s="35"/>
      <c r="O33" s="35"/>
      <c r="P33" s="55">
        <v>0</v>
      </c>
      <c r="Q33" s="55">
        <v>0</v>
      </c>
      <c r="R33" s="55">
        <v>0</v>
      </c>
      <c r="S33" s="22">
        <f t="shared" si="15"/>
        <v>0</v>
      </c>
      <c r="T33" s="22">
        <v>0</v>
      </c>
      <c r="U33" s="22">
        <v>0</v>
      </c>
      <c r="V33" s="22">
        <v>0</v>
      </c>
      <c r="W33" s="7"/>
      <c r="X33" s="7"/>
      <c r="Y33" s="7"/>
      <c r="Z33" s="7"/>
      <c r="AA33" s="7"/>
      <c r="AB33" s="7"/>
      <c r="AC33" s="7"/>
      <c r="AD33" s="18" t="s">
        <v>47</v>
      </c>
      <c r="AE33" s="6" t="s">
        <v>109</v>
      </c>
      <c r="AF33" s="6">
        <v>3202053</v>
      </c>
      <c r="AG33" s="20" t="s">
        <v>111</v>
      </c>
      <c r="AH33" s="7"/>
      <c r="AI33" s="5"/>
      <c r="AJ33" s="7"/>
      <c r="AK33" s="7"/>
      <c r="AL33" s="73"/>
      <c r="AM33" s="73"/>
      <c r="AN33" s="73"/>
      <c r="AO33" s="35"/>
      <c r="AP33" s="35"/>
      <c r="AQ33" s="35"/>
      <c r="AR33" s="59">
        <v>0</v>
      </c>
      <c r="AS33" s="59">
        <v>0</v>
      </c>
      <c r="AT33" s="59">
        <v>0</v>
      </c>
      <c r="AU33" s="60">
        <f t="shared" si="21"/>
        <v>0</v>
      </c>
      <c r="AV33" s="22">
        <v>0</v>
      </c>
      <c r="AW33" s="22">
        <v>0</v>
      </c>
      <c r="AX33" s="81">
        <v>0</v>
      </c>
      <c r="AY33" s="103"/>
    </row>
    <row r="34" spans="1:52" ht="105.6" customHeight="1" x14ac:dyDescent="0.3">
      <c r="A34" s="4"/>
      <c r="B34" s="18" t="s">
        <v>47</v>
      </c>
      <c r="C34" s="6" t="s">
        <v>109</v>
      </c>
      <c r="D34" s="6">
        <v>3202053</v>
      </c>
      <c r="E34" s="6" t="s">
        <v>112</v>
      </c>
      <c r="F34" s="7"/>
      <c r="G34" s="5"/>
      <c r="H34" s="7"/>
      <c r="I34" s="7"/>
      <c r="J34" s="76"/>
      <c r="K34" s="35"/>
      <c r="L34" s="76"/>
      <c r="M34" s="35"/>
      <c r="N34" s="35"/>
      <c r="O34" s="35"/>
      <c r="P34" s="55">
        <v>250457662</v>
      </c>
      <c r="Q34" s="55">
        <v>482884444</v>
      </c>
      <c r="R34" s="55">
        <v>266270013</v>
      </c>
      <c r="S34" s="22">
        <f t="shared" si="15"/>
        <v>999612119</v>
      </c>
      <c r="T34" s="22">
        <v>1679204881</v>
      </c>
      <c r="U34" s="22">
        <v>1729581027</v>
      </c>
      <c r="V34" s="22">
        <v>1781468457</v>
      </c>
      <c r="W34" s="7"/>
      <c r="X34" s="7"/>
      <c r="Y34" s="7"/>
      <c r="Z34" s="7"/>
      <c r="AA34" s="7"/>
      <c r="AB34" s="7"/>
      <c r="AC34" s="7"/>
      <c r="AD34" s="18" t="s">
        <v>47</v>
      </c>
      <c r="AE34" s="6" t="s">
        <v>109</v>
      </c>
      <c r="AF34" s="6">
        <v>3202053</v>
      </c>
      <c r="AG34" s="20" t="s">
        <v>112</v>
      </c>
      <c r="AH34" s="7"/>
      <c r="AI34" s="5"/>
      <c r="AJ34" s="7"/>
      <c r="AK34" s="7"/>
      <c r="AL34" s="73"/>
      <c r="AM34" s="73"/>
      <c r="AN34" s="73"/>
      <c r="AO34" s="35"/>
      <c r="AP34" s="35"/>
      <c r="AQ34" s="35"/>
      <c r="AR34" s="60">
        <v>250457662</v>
      </c>
      <c r="AS34" s="59">
        <v>482884444</v>
      </c>
      <c r="AT34" s="59">
        <v>266270013</v>
      </c>
      <c r="AU34" s="60">
        <f t="shared" si="21"/>
        <v>999612119</v>
      </c>
      <c r="AV34" s="22">
        <v>1679204881</v>
      </c>
      <c r="AW34" s="22">
        <v>1729581027</v>
      </c>
      <c r="AX34" s="81">
        <v>1781468457</v>
      </c>
      <c r="AY34" s="103"/>
    </row>
    <row r="35" spans="1:52" ht="99" customHeight="1" x14ac:dyDescent="0.3">
      <c r="A35" s="4"/>
      <c r="B35" s="18" t="s">
        <v>47</v>
      </c>
      <c r="C35" s="6" t="s">
        <v>109</v>
      </c>
      <c r="D35" s="6">
        <v>3202053</v>
      </c>
      <c r="E35" s="6" t="s">
        <v>113</v>
      </c>
      <c r="F35" s="7"/>
      <c r="G35" s="5"/>
      <c r="H35" s="7"/>
      <c r="I35" s="7"/>
      <c r="J35" s="76"/>
      <c r="K35" s="35"/>
      <c r="L35" s="76"/>
      <c r="M35" s="35"/>
      <c r="N35" s="35"/>
      <c r="O35" s="35"/>
      <c r="P35" s="55">
        <v>525651200</v>
      </c>
      <c r="Q35" s="55">
        <v>0</v>
      </c>
      <c r="R35" s="55">
        <v>0</v>
      </c>
      <c r="S35" s="22">
        <f t="shared" si="15"/>
        <v>525651200</v>
      </c>
      <c r="T35" s="22">
        <v>3232859197</v>
      </c>
      <c r="U35" s="22">
        <v>3329844972</v>
      </c>
      <c r="V35" s="22">
        <v>3429740321</v>
      </c>
      <c r="W35" s="7"/>
      <c r="X35" s="7"/>
      <c r="Y35" s="7"/>
      <c r="Z35" s="7"/>
      <c r="AA35" s="7"/>
      <c r="AB35" s="7"/>
      <c r="AC35" s="7"/>
      <c r="AD35" s="18" t="s">
        <v>47</v>
      </c>
      <c r="AE35" s="6" t="s">
        <v>109</v>
      </c>
      <c r="AF35" s="6">
        <v>3202053</v>
      </c>
      <c r="AG35" s="20" t="s">
        <v>113</v>
      </c>
      <c r="AH35" s="7"/>
      <c r="AI35" s="5"/>
      <c r="AJ35" s="7"/>
      <c r="AK35" s="7"/>
      <c r="AL35" s="73"/>
      <c r="AM35" s="73"/>
      <c r="AN35" s="73"/>
      <c r="AO35" s="35"/>
      <c r="AP35" s="35"/>
      <c r="AQ35" s="35"/>
      <c r="AR35" s="59">
        <v>525651200</v>
      </c>
      <c r="AS35" s="59">
        <v>0</v>
      </c>
      <c r="AT35" s="59">
        <v>0</v>
      </c>
      <c r="AU35" s="60">
        <f t="shared" si="21"/>
        <v>525651200</v>
      </c>
      <c r="AV35" s="22">
        <v>3232859197</v>
      </c>
      <c r="AW35" s="22">
        <v>3329844972</v>
      </c>
      <c r="AX35" s="81">
        <v>3429740321</v>
      </c>
      <c r="AY35" s="103"/>
    </row>
    <row r="36" spans="1:52" ht="94.2" customHeight="1" x14ac:dyDescent="0.3">
      <c r="A36" s="4"/>
      <c r="B36" s="18" t="s">
        <v>47</v>
      </c>
      <c r="C36" s="6" t="s">
        <v>109</v>
      </c>
      <c r="D36" s="6">
        <v>3202053</v>
      </c>
      <c r="E36" s="6" t="s">
        <v>114</v>
      </c>
      <c r="F36" s="7"/>
      <c r="G36" s="5"/>
      <c r="H36" s="7"/>
      <c r="I36" s="7"/>
      <c r="J36" s="76"/>
      <c r="K36" s="35"/>
      <c r="L36" s="76"/>
      <c r="M36" s="35"/>
      <c r="N36" s="35"/>
      <c r="O36" s="35"/>
      <c r="P36" s="55">
        <v>1273428020</v>
      </c>
      <c r="Q36" s="55">
        <v>3909347334</v>
      </c>
      <c r="R36" s="55">
        <v>871100257</v>
      </c>
      <c r="S36" s="22">
        <f t="shared" si="15"/>
        <v>6053875611</v>
      </c>
      <c r="T36" s="22">
        <v>13523534951</v>
      </c>
      <c r="U36" s="22">
        <v>13929240999</v>
      </c>
      <c r="V36" s="22">
        <v>14347118228</v>
      </c>
      <c r="W36" s="7"/>
      <c r="X36" s="7"/>
      <c r="Y36" s="7"/>
      <c r="Z36" s="7"/>
      <c r="AA36" s="7"/>
      <c r="AB36" s="7"/>
      <c r="AC36" s="7"/>
      <c r="AD36" s="5" t="s">
        <v>122</v>
      </c>
      <c r="AE36" s="6" t="s">
        <v>109</v>
      </c>
      <c r="AF36" s="6">
        <v>3202053</v>
      </c>
      <c r="AG36" s="6" t="s">
        <v>114</v>
      </c>
      <c r="AH36" s="7"/>
      <c r="AI36" s="5"/>
      <c r="AJ36" s="7"/>
      <c r="AK36" s="7"/>
      <c r="AL36" s="73"/>
      <c r="AM36" s="73"/>
      <c r="AN36" s="73"/>
      <c r="AO36" s="35"/>
      <c r="AP36" s="35"/>
      <c r="AQ36" s="35"/>
      <c r="AR36" s="60">
        <v>1273428020</v>
      </c>
      <c r="AS36" s="60">
        <v>3909347334</v>
      </c>
      <c r="AT36" s="60">
        <v>871100257</v>
      </c>
      <c r="AU36" s="60">
        <f t="shared" si="21"/>
        <v>6053875611</v>
      </c>
      <c r="AV36" s="22">
        <v>13523534951</v>
      </c>
      <c r="AW36" s="22">
        <v>13929240999</v>
      </c>
      <c r="AX36" s="81">
        <v>14347118228</v>
      </c>
      <c r="AY36" s="103"/>
    </row>
    <row r="37" spans="1:52" ht="14.25" customHeight="1" x14ac:dyDescent="0.3">
      <c r="A37" s="4"/>
      <c r="B37" s="25" t="s">
        <v>41</v>
      </c>
      <c r="C37" s="26"/>
      <c r="D37" s="26"/>
      <c r="E37" s="26"/>
      <c r="F37" s="27"/>
      <c r="G37" s="25"/>
      <c r="H37" s="27"/>
      <c r="I37" s="27"/>
      <c r="J37" s="77"/>
      <c r="K37" s="36"/>
      <c r="L37" s="77"/>
      <c r="M37" s="36"/>
      <c r="N37" s="36"/>
      <c r="O37" s="36"/>
      <c r="P37" s="28">
        <f t="shared" ref="P37:R37" si="22">SUM(P32:P36)</f>
        <v>2340105304</v>
      </c>
      <c r="Q37" s="28">
        <f t="shared" si="22"/>
        <v>4392231778</v>
      </c>
      <c r="R37" s="28">
        <f t="shared" si="22"/>
        <v>1137370270</v>
      </c>
      <c r="S37" s="28">
        <f>SUM(S32:S36)</f>
        <v>7869707352</v>
      </c>
      <c r="T37" s="28">
        <f t="shared" ref="T37:V37" si="23">SUM(T32:T36)</f>
        <v>18619577235</v>
      </c>
      <c r="U37" s="28">
        <f t="shared" si="23"/>
        <v>19178164550</v>
      </c>
      <c r="V37" s="28">
        <f t="shared" si="23"/>
        <v>19753509484</v>
      </c>
      <c r="W37" s="27"/>
      <c r="X37" s="27"/>
      <c r="Y37" s="27"/>
      <c r="Z37" s="27"/>
      <c r="AA37" s="27"/>
      <c r="AB37" s="27"/>
      <c r="AC37" s="7"/>
      <c r="AD37" s="25" t="s">
        <v>41</v>
      </c>
      <c r="AE37" s="88"/>
      <c r="AF37" s="26"/>
      <c r="AG37" s="26"/>
      <c r="AH37" s="27"/>
      <c r="AI37" s="25"/>
      <c r="AJ37" s="27"/>
      <c r="AK37" s="27"/>
      <c r="AL37" s="65"/>
      <c r="AM37" s="65"/>
      <c r="AN37" s="65"/>
      <c r="AO37" s="36"/>
      <c r="AP37" s="36"/>
      <c r="AQ37" s="36"/>
      <c r="AR37" s="28">
        <f t="shared" ref="AR37:AT37" si="24">SUM(AR32:AR36)</f>
        <v>2340105304</v>
      </c>
      <c r="AS37" s="28">
        <f t="shared" si="24"/>
        <v>4392231778</v>
      </c>
      <c r="AT37" s="28">
        <f t="shared" si="24"/>
        <v>1137370270</v>
      </c>
      <c r="AU37" s="28">
        <f>SUM(AU32:AU36)</f>
        <v>7869707352</v>
      </c>
      <c r="AV37" s="28">
        <f t="shared" ref="AV37:AX37" si="25">SUM(AV32:AV36)</f>
        <v>18619577235</v>
      </c>
      <c r="AW37" s="28">
        <f t="shared" si="25"/>
        <v>19178164550</v>
      </c>
      <c r="AX37" s="28">
        <f t="shared" si="25"/>
        <v>19753509484</v>
      </c>
      <c r="AY37" s="106"/>
      <c r="AZ37" s="101"/>
    </row>
    <row r="38" spans="1:52" ht="14.25" customHeight="1" x14ac:dyDescent="0.3">
      <c r="A38" s="4"/>
      <c r="B38" s="30" t="s">
        <v>50</v>
      </c>
      <c r="C38" s="31"/>
      <c r="D38" s="31"/>
      <c r="E38" s="31"/>
      <c r="F38" s="32"/>
      <c r="G38" s="30"/>
      <c r="H38" s="32"/>
      <c r="I38" s="32"/>
      <c r="J38" s="78"/>
      <c r="K38" s="37"/>
      <c r="L38" s="78"/>
      <c r="M38" s="37"/>
      <c r="N38" s="37"/>
      <c r="O38" s="37"/>
      <c r="P38" s="33">
        <f t="shared" ref="P38:R38" si="26">SUM(P31,P37)</f>
        <v>4598975790</v>
      </c>
      <c r="Q38" s="33">
        <f t="shared" si="26"/>
        <v>9139972961</v>
      </c>
      <c r="R38" s="33">
        <f t="shared" si="26"/>
        <v>3003799347</v>
      </c>
      <c r="S38" s="33">
        <f>SUM(S31,S37)</f>
        <v>16742748098</v>
      </c>
      <c r="T38" s="33">
        <f t="shared" ref="T38:V38" si="27">SUM(T31,T37)</f>
        <v>32254229057</v>
      </c>
      <c r="U38" s="33">
        <f t="shared" si="27"/>
        <v>33221855926</v>
      </c>
      <c r="V38" s="33">
        <f t="shared" si="27"/>
        <v>34218511601</v>
      </c>
      <c r="W38" s="32"/>
      <c r="X38" s="32"/>
      <c r="Y38" s="32"/>
      <c r="Z38" s="32"/>
      <c r="AA38" s="32"/>
      <c r="AB38" s="32"/>
      <c r="AC38" s="7"/>
      <c r="AD38" s="30" t="s">
        <v>50</v>
      </c>
      <c r="AE38" s="89"/>
      <c r="AF38" s="31"/>
      <c r="AG38" s="31"/>
      <c r="AH38" s="32"/>
      <c r="AI38" s="30"/>
      <c r="AJ38" s="32"/>
      <c r="AK38" s="32"/>
      <c r="AL38" s="67"/>
      <c r="AM38" s="67"/>
      <c r="AN38" s="67"/>
      <c r="AO38" s="37"/>
      <c r="AP38" s="37"/>
      <c r="AQ38" s="37"/>
      <c r="AR38" s="33">
        <f>SUM(AR31,AR37)</f>
        <v>4598975790</v>
      </c>
      <c r="AS38" s="33">
        <f t="shared" ref="AS38:AX38" si="28">SUM(AS31,AS37)</f>
        <v>9139972961</v>
      </c>
      <c r="AT38" s="33">
        <f t="shared" si="28"/>
        <v>2982049569</v>
      </c>
      <c r="AU38" s="33">
        <f t="shared" si="28"/>
        <v>16720998320</v>
      </c>
      <c r="AV38" s="33">
        <f t="shared" si="28"/>
        <v>32254229057</v>
      </c>
      <c r="AW38" s="33">
        <f t="shared" si="28"/>
        <v>33221855926</v>
      </c>
      <c r="AX38" s="33">
        <f t="shared" si="28"/>
        <v>34218511601</v>
      </c>
      <c r="AY38" s="107"/>
    </row>
    <row r="39" spans="1:52" ht="99.75" customHeight="1" x14ac:dyDescent="0.3">
      <c r="A39" s="4"/>
      <c r="B39" s="18" t="s">
        <v>48</v>
      </c>
      <c r="C39" s="6" t="s">
        <v>87</v>
      </c>
      <c r="D39" s="6">
        <v>3202008</v>
      </c>
      <c r="E39" s="6" t="s">
        <v>88</v>
      </c>
      <c r="F39" s="7"/>
      <c r="G39" s="5" t="s">
        <v>75</v>
      </c>
      <c r="H39" s="7" t="s">
        <v>65</v>
      </c>
      <c r="I39" s="7" t="s">
        <v>63</v>
      </c>
      <c r="J39" s="76">
        <v>50211947</v>
      </c>
      <c r="K39" s="35"/>
      <c r="L39" s="76">
        <v>50211947</v>
      </c>
      <c r="M39" s="35">
        <v>50211947.840000004</v>
      </c>
      <c r="N39" s="35">
        <v>50211947.840000004</v>
      </c>
      <c r="O39" s="35">
        <v>50211947.840000004</v>
      </c>
      <c r="P39" s="55">
        <v>8015530958</v>
      </c>
      <c r="Q39" s="55">
        <v>5548670384</v>
      </c>
      <c r="R39" s="55">
        <v>4676764478</v>
      </c>
      <c r="S39" s="22">
        <f t="shared" ref="S39:S60" si="29">+P39+Q39+R39</f>
        <v>18240965820</v>
      </c>
      <c r="T39" s="55">
        <v>31543871016</v>
      </c>
      <c r="U39" s="55">
        <v>32490187146</v>
      </c>
      <c r="V39" s="55">
        <v>33464892760</v>
      </c>
      <c r="W39" s="7"/>
      <c r="X39" s="7"/>
      <c r="Y39" s="7"/>
      <c r="Z39" s="7"/>
      <c r="AA39" s="7"/>
      <c r="AB39" s="7"/>
      <c r="AC39" s="7"/>
      <c r="AD39" s="18" t="s">
        <v>48</v>
      </c>
      <c r="AE39" s="6" t="s">
        <v>87</v>
      </c>
      <c r="AF39" s="6">
        <v>3202008</v>
      </c>
      <c r="AG39" s="6" t="s">
        <v>88</v>
      </c>
      <c r="AH39" s="7"/>
      <c r="AI39" s="53" t="s">
        <v>75</v>
      </c>
      <c r="AJ39" s="7" t="s">
        <v>65</v>
      </c>
      <c r="AK39" s="7" t="s">
        <v>63</v>
      </c>
      <c r="AL39" s="63">
        <v>27199811.690000001</v>
      </c>
      <c r="AM39" s="64">
        <v>23012135.309999999</v>
      </c>
      <c r="AN39" s="64">
        <v>50211947</v>
      </c>
      <c r="AO39" s="35">
        <v>50211947.840000004</v>
      </c>
      <c r="AP39" s="35">
        <v>50211947.840000004</v>
      </c>
      <c r="AQ39" s="35">
        <v>50211947.840000004</v>
      </c>
      <c r="AR39" s="60">
        <f>8197215308-3431969-178252381</f>
        <v>8015530958</v>
      </c>
      <c r="AS39" s="60">
        <v>5548670384</v>
      </c>
      <c r="AT39" s="93">
        <f>4676764478-74840626</f>
        <v>4601923852</v>
      </c>
      <c r="AU39" s="60">
        <f t="shared" ref="AU39:AU45" si="30">+AR39+AS39+AT39</f>
        <v>18166125194</v>
      </c>
      <c r="AV39" s="22">
        <v>31543871016</v>
      </c>
      <c r="AW39" s="22">
        <v>32490187146</v>
      </c>
      <c r="AX39" s="81">
        <v>33464892760</v>
      </c>
      <c r="AY39" s="111" t="s">
        <v>140</v>
      </c>
      <c r="AZ39" s="104"/>
    </row>
    <row r="40" spans="1:52" ht="47.4" customHeight="1" x14ac:dyDescent="0.3">
      <c r="A40" s="4"/>
      <c r="B40" s="5" t="s">
        <v>48</v>
      </c>
      <c r="C40" s="6" t="s">
        <v>87</v>
      </c>
      <c r="D40" s="6">
        <v>3202008</v>
      </c>
      <c r="E40" s="6" t="s">
        <v>89</v>
      </c>
      <c r="F40" s="7"/>
      <c r="G40" s="5"/>
      <c r="H40" s="7"/>
      <c r="I40" s="7"/>
      <c r="J40" s="76"/>
      <c r="K40" s="35"/>
      <c r="L40" s="76"/>
      <c r="M40" s="35"/>
      <c r="N40" s="35"/>
      <c r="O40" s="35"/>
      <c r="P40" s="55">
        <v>502223755</v>
      </c>
      <c r="Q40" s="55">
        <v>129033013</v>
      </c>
      <c r="R40" s="55">
        <v>200000000</v>
      </c>
      <c r="S40" s="22">
        <f t="shared" si="29"/>
        <v>831256768</v>
      </c>
      <c r="T40" s="55">
        <v>2256469614</v>
      </c>
      <c r="U40" s="55">
        <v>2324163702</v>
      </c>
      <c r="V40" s="55">
        <v>2393888613</v>
      </c>
      <c r="W40" s="7"/>
      <c r="X40" s="7"/>
      <c r="Y40" s="7"/>
      <c r="Z40" s="7"/>
      <c r="AA40" s="7"/>
      <c r="AB40" s="7"/>
      <c r="AC40" s="7"/>
      <c r="AD40" s="18" t="s">
        <v>48</v>
      </c>
      <c r="AE40" s="6" t="s">
        <v>87</v>
      </c>
      <c r="AF40" s="6">
        <v>3202008</v>
      </c>
      <c r="AG40" s="20" t="s">
        <v>89</v>
      </c>
      <c r="AH40" s="7"/>
      <c r="AI40" s="5"/>
      <c r="AJ40" s="7"/>
      <c r="AK40" s="7"/>
      <c r="AL40" s="73"/>
      <c r="AM40" s="73"/>
      <c r="AN40" s="64"/>
      <c r="AO40" s="35"/>
      <c r="AP40" s="35"/>
      <c r="AQ40" s="35"/>
      <c r="AR40" s="60">
        <f>512428337-7353723-2850859</f>
        <v>502223755</v>
      </c>
      <c r="AS40" s="60">
        <v>129033013</v>
      </c>
      <c r="AT40" s="60">
        <v>200000000</v>
      </c>
      <c r="AU40" s="60">
        <f t="shared" si="30"/>
        <v>831256768</v>
      </c>
      <c r="AV40" s="22">
        <v>2256469614</v>
      </c>
      <c r="AW40" s="22">
        <v>2324163702</v>
      </c>
      <c r="AX40" s="81">
        <v>2393888613</v>
      </c>
      <c r="AY40" s="103"/>
    </row>
    <row r="41" spans="1:52" ht="43.2" x14ac:dyDescent="0.3">
      <c r="A41" s="4"/>
      <c r="B41" s="18" t="s">
        <v>48</v>
      </c>
      <c r="C41" s="6" t="s">
        <v>87</v>
      </c>
      <c r="D41" s="6">
        <v>3202008</v>
      </c>
      <c r="E41" s="6" t="s">
        <v>90</v>
      </c>
      <c r="F41" s="7"/>
      <c r="G41" s="5"/>
      <c r="H41" s="7"/>
      <c r="I41" s="7"/>
      <c r="J41" s="76"/>
      <c r="K41" s="35"/>
      <c r="L41" s="76"/>
      <c r="M41" s="35"/>
      <c r="N41" s="35"/>
      <c r="O41" s="35"/>
      <c r="P41" s="55">
        <v>1161403197</v>
      </c>
      <c r="Q41" s="55">
        <v>38087472</v>
      </c>
      <c r="R41" s="55">
        <v>37810486</v>
      </c>
      <c r="S41" s="22">
        <f t="shared" si="29"/>
        <v>1237301155</v>
      </c>
      <c r="T41" s="55">
        <v>4228533461</v>
      </c>
      <c r="U41" s="55">
        <v>4355389464</v>
      </c>
      <c r="V41" s="55">
        <v>4486051147</v>
      </c>
      <c r="W41" s="7"/>
      <c r="X41" s="7"/>
      <c r="Y41" s="7"/>
      <c r="Z41" s="7"/>
      <c r="AA41" s="7"/>
      <c r="AB41" s="7"/>
      <c r="AC41" s="7"/>
      <c r="AD41" s="18" t="s">
        <v>48</v>
      </c>
      <c r="AE41" s="6" t="s">
        <v>87</v>
      </c>
      <c r="AF41" s="6">
        <v>3202008</v>
      </c>
      <c r="AG41" s="20" t="s">
        <v>90</v>
      </c>
      <c r="AH41" s="7"/>
      <c r="AI41" s="5"/>
      <c r="AJ41" s="7"/>
      <c r="AK41" s="7"/>
      <c r="AL41" s="73"/>
      <c r="AM41" s="73"/>
      <c r="AN41" s="64"/>
      <c r="AO41" s="35"/>
      <c r="AP41" s="35"/>
      <c r="AQ41" s="35"/>
      <c r="AR41" s="59">
        <v>1161403197</v>
      </c>
      <c r="AS41" s="59">
        <v>38087472</v>
      </c>
      <c r="AT41" s="59">
        <v>37810486</v>
      </c>
      <c r="AU41" s="60">
        <f t="shared" si="30"/>
        <v>1237301155</v>
      </c>
      <c r="AV41" s="22">
        <v>4228533461</v>
      </c>
      <c r="AW41" s="22">
        <v>4355389464</v>
      </c>
      <c r="AX41" s="81">
        <v>4486051147</v>
      </c>
      <c r="AY41" s="103"/>
    </row>
    <row r="42" spans="1:52" ht="43.2" x14ac:dyDescent="0.3">
      <c r="A42" s="4"/>
      <c r="B42" s="18" t="s">
        <v>48</v>
      </c>
      <c r="C42" s="6" t="s">
        <v>87</v>
      </c>
      <c r="D42" s="6">
        <v>3202008</v>
      </c>
      <c r="E42" s="6" t="s">
        <v>91</v>
      </c>
      <c r="F42" s="7"/>
      <c r="G42" s="5"/>
      <c r="H42" s="7"/>
      <c r="I42" s="7"/>
      <c r="J42" s="76"/>
      <c r="K42" s="35"/>
      <c r="L42" s="76"/>
      <c r="M42" s="35"/>
      <c r="N42" s="35"/>
      <c r="O42" s="35"/>
      <c r="P42" s="55">
        <v>297924997</v>
      </c>
      <c r="Q42" s="55">
        <v>0</v>
      </c>
      <c r="R42" s="55">
        <v>0</v>
      </c>
      <c r="S42" s="22">
        <f t="shared" si="29"/>
        <v>297924997</v>
      </c>
      <c r="T42" s="55">
        <v>689758884</v>
      </c>
      <c r="U42" s="55">
        <v>710451650</v>
      </c>
      <c r="V42" s="55">
        <v>731765199</v>
      </c>
      <c r="W42" s="7"/>
      <c r="X42" s="7"/>
      <c r="Y42" s="7"/>
      <c r="Z42" s="7"/>
      <c r="AA42" s="7"/>
      <c r="AB42" s="7"/>
      <c r="AC42" s="7"/>
      <c r="AD42" s="18" t="s">
        <v>48</v>
      </c>
      <c r="AE42" s="6" t="s">
        <v>87</v>
      </c>
      <c r="AF42" s="6">
        <v>3202008</v>
      </c>
      <c r="AG42" s="20" t="s">
        <v>91</v>
      </c>
      <c r="AH42" s="7"/>
      <c r="AI42" s="5"/>
      <c r="AJ42" s="7"/>
      <c r="AK42" s="7"/>
      <c r="AL42" s="73"/>
      <c r="AM42" s="73"/>
      <c r="AN42" s="64"/>
      <c r="AO42" s="35"/>
      <c r="AP42" s="35"/>
      <c r="AQ42" s="35"/>
      <c r="AR42" s="59">
        <v>297924997</v>
      </c>
      <c r="AS42" s="59">
        <v>0</v>
      </c>
      <c r="AT42" s="59">
        <v>0</v>
      </c>
      <c r="AU42" s="60">
        <f t="shared" si="30"/>
        <v>297924997</v>
      </c>
      <c r="AV42" s="22">
        <v>689758884</v>
      </c>
      <c r="AW42" s="22">
        <v>710451650</v>
      </c>
      <c r="AX42" s="81">
        <v>731765199</v>
      </c>
      <c r="AY42" s="103"/>
    </row>
    <row r="43" spans="1:52" ht="72" x14ac:dyDescent="0.3">
      <c r="A43" s="4"/>
      <c r="B43" s="18" t="s">
        <v>48</v>
      </c>
      <c r="C43" s="6" t="s">
        <v>87</v>
      </c>
      <c r="D43" s="6">
        <v>3202008</v>
      </c>
      <c r="E43" s="6" t="s">
        <v>92</v>
      </c>
      <c r="F43" s="7"/>
      <c r="G43" s="5"/>
      <c r="H43" s="7"/>
      <c r="I43" s="7"/>
      <c r="J43" s="76"/>
      <c r="K43" s="35"/>
      <c r="L43" s="76"/>
      <c r="M43" s="35"/>
      <c r="N43" s="35"/>
      <c r="O43" s="35"/>
      <c r="P43" s="55">
        <v>656016917</v>
      </c>
      <c r="Q43" s="55">
        <v>202985093</v>
      </c>
      <c r="R43" s="55">
        <v>79473639</v>
      </c>
      <c r="S43" s="22">
        <f t="shared" si="29"/>
        <v>938475649</v>
      </c>
      <c r="T43" s="55">
        <v>2609799086</v>
      </c>
      <c r="U43" s="55">
        <v>2688093058</v>
      </c>
      <c r="V43" s="55">
        <v>2768735849</v>
      </c>
      <c r="W43" s="7"/>
      <c r="X43" s="7"/>
      <c r="Y43" s="7"/>
      <c r="Z43" s="7"/>
      <c r="AA43" s="7"/>
      <c r="AB43" s="7"/>
      <c r="AC43" s="7"/>
      <c r="AD43" s="18" t="s">
        <v>48</v>
      </c>
      <c r="AE43" s="6" t="s">
        <v>87</v>
      </c>
      <c r="AF43" s="6">
        <v>3202008</v>
      </c>
      <c r="AG43" s="20" t="s">
        <v>92</v>
      </c>
      <c r="AH43" s="7"/>
      <c r="AI43" s="5"/>
      <c r="AJ43" s="7"/>
      <c r="AK43" s="7"/>
      <c r="AL43" s="73"/>
      <c r="AM43" s="73"/>
      <c r="AN43" s="64"/>
      <c r="AO43" s="35"/>
      <c r="AP43" s="35"/>
      <c r="AQ43" s="35"/>
      <c r="AR43" s="59">
        <v>656016917</v>
      </c>
      <c r="AS43" s="59">
        <v>202985093</v>
      </c>
      <c r="AT43" s="59">
        <v>79473639</v>
      </c>
      <c r="AU43" s="60">
        <f t="shared" si="30"/>
        <v>938475649</v>
      </c>
      <c r="AV43" s="22">
        <v>2609799086</v>
      </c>
      <c r="AW43" s="22">
        <v>2688093058</v>
      </c>
      <c r="AX43" s="81">
        <v>2768735849</v>
      </c>
      <c r="AY43" s="103"/>
    </row>
    <row r="44" spans="1:52" ht="100.5" customHeight="1" x14ac:dyDescent="0.3">
      <c r="A44" s="4"/>
      <c r="B44" s="18" t="s">
        <v>48</v>
      </c>
      <c r="C44" s="6" t="s">
        <v>87</v>
      </c>
      <c r="D44" s="6">
        <v>3202008</v>
      </c>
      <c r="E44" s="6" t="s">
        <v>93</v>
      </c>
      <c r="F44" s="7"/>
      <c r="G44" s="5"/>
      <c r="H44" s="7"/>
      <c r="I44" s="7"/>
      <c r="J44" s="76"/>
      <c r="K44" s="35"/>
      <c r="L44" s="76"/>
      <c r="M44" s="35"/>
      <c r="N44" s="35"/>
      <c r="O44" s="35"/>
      <c r="P44" s="55">
        <v>2548058398</v>
      </c>
      <c r="Q44" s="55">
        <v>3858909012</v>
      </c>
      <c r="R44" s="55">
        <v>739056484</v>
      </c>
      <c r="S44" s="22">
        <f t="shared" si="29"/>
        <v>7146023894</v>
      </c>
      <c r="T44" s="55">
        <v>14007796379</v>
      </c>
      <c r="U44" s="55">
        <v>14428030270</v>
      </c>
      <c r="V44" s="55">
        <v>14860871178</v>
      </c>
      <c r="W44" s="7"/>
      <c r="X44" s="7"/>
      <c r="Y44" s="7"/>
      <c r="Z44" s="7"/>
      <c r="AA44" s="7"/>
      <c r="AB44" s="7"/>
      <c r="AC44" s="7"/>
      <c r="AD44" s="18" t="s">
        <v>48</v>
      </c>
      <c r="AE44" s="6" t="s">
        <v>87</v>
      </c>
      <c r="AF44" s="6">
        <v>3202008</v>
      </c>
      <c r="AG44" s="82" t="s">
        <v>93</v>
      </c>
      <c r="AH44" s="54"/>
      <c r="AI44" s="53"/>
      <c r="AJ44" s="54"/>
      <c r="AK44" s="54"/>
      <c r="AL44" s="63"/>
      <c r="AM44" s="63"/>
      <c r="AN44" s="63"/>
      <c r="AO44" s="83"/>
      <c r="AP44" s="83"/>
      <c r="AQ44" s="83"/>
      <c r="AR44" s="60">
        <f>2541775570+2850859+3431969</f>
        <v>2548058398</v>
      </c>
      <c r="AS44" s="60">
        <v>3858909012</v>
      </c>
      <c r="AT44" s="93">
        <f>739056484-155718845</f>
        <v>583337639</v>
      </c>
      <c r="AU44" s="60">
        <f t="shared" si="30"/>
        <v>6990305049</v>
      </c>
      <c r="AV44" s="22">
        <v>14007796379</v>
      </c>
      <c r="AW44" s="22">
        <v>14428030270</v>
      </c>
      <c r="AX44" s="81">
        <v>14860871178</v>
      </c>
      <c r="AY44" s="111" t="s">
        <v>142</v>
      </c>
    </row>
    <row r="45" spans="1:52" ht="54" customHeight="1" x14ac:dyDescent="0.3">
      <c r="A45" s="4"/>
      <c r="B45" s="18" t="s">
        <v>48</v>
      </c>
      <c r="C45" s="6" t="s">
        <v>87</v>
      </c>
      <c r="D45" s="6">
        <v>3202008</v>
      </c>
      <c r="E45" s="6" t="s">
        <v>94</v>
      </c>
      <c r="F45" s="7"/>
      <c r="G45" s="5"/>
      <c r="H45" s="7"/>
      <c r="I45" s="7"/>
      <c r="J45" s="76"/>
      <c r="K45" s="35"/>
      <c r="L45" s="76"/>
      <c r="M45" s="35"/>
      <c r="N45" s="35"/>
      <c r="O45" s="35"/>
      <c r="P45" s="55">
        <v>12650517964</v>
      </c>
      <c r="Q45" s="55">
        <v>3615328225</v>
      </c>
      <c r="R45" s="55">
        <v>3271726485</v>
      </c>
      <c r="S45" s="22">
        <f t="shared" si="29"/>
        <v>19537572674</v>
      </c>
      <c r="T45" s="55">
        <v>26050095122</v>
      </c>
      <c r="U45" s="55">
        <v>26831597975</v>
      </c>
      <c r="V45" s="55">
        <v>27636545914</v>
      </c>
      <c r="W45" s="7"/>
      <c r="X45" s="7"/>
      <c r="Y45" s="7"/>
      <c r="Z45" s="7"/>
      <c r="AA45" s="7"/>
      <c r="AB45" s="7"/>
      <c r="AC45" s="7"/>
      <c r="AD45" s="18" t="s">
        <v>48</v>
      </c>
      <c r="AE45" s="6" t="s">
        <v>87</v>
      </c>
      <c r="AF45" s="6">
        <v>3202008</v>
      </c>
      <c r="AG45" s="6" t="s">
        <v>94</v>
      </c>
      <c r="AH45" s="7"/>
      <c r="AI45" s="5"/>
      <c r="AJ45" s="7"/>
      <c r="AK45" s="7"/>
      <c r="AL45" s="73"/>
      <c r="AM45" s="73"/>
      <c r="AN45" s="64"/>
      <c r="AO45" s="35"/>
      <c r="AP45" s="35"/>
      <c r="AQ45" s="35"/>
      <c r="AR45" s="60">
        <f>12472265583+178252381</f>
        <v>12650517964</v>
      </c>
      <c r="AS45" s="60">
        <v>3615328225</v>
      </c>
      <c r="AT45" s="93">
        <f>3271726485+26096409+155718845+74840626+33618498</f>
        <v>3562000863</v>
      </c>
      <c r="AU45" s="60">
        <f t="shared" si="30"/>
        <v>19827847052</v>
      </c>
      <c r="AV45" s="22">
        <v>26050095122</v>
      </c>
      <c r="AW45" s="22">
        <v>26831597975</v>
      </c>
      <c r="AX45" s="81">
        <v>27636545914</v>
      </c>
      <c r="AY45" s="111" t="s">
        <v>141</v>
      </c>
    </row>
    <row r="46" spans="1:52" ht="14.25" customHeight="1" x14ac:dyDescent="0.3">
      <c r="A46" s="4"/>
      <c r="B46" s="25" t="s">
        <v>41</v>
      </c>
      <c r="C46" s="26"/>
      <c r="D46" s="26"/>
      <c r="E46" s="26"/>
      <c r="F46" s="27"/>
      <c r="G46" s="25"/>
      <c r="H46" s="27"/>
      <c r="I46" s="27"/>
      <c r="J46" s="77"/>
      <c r="K46" s="36"/>
      <c r="L46" s="77"/>
      <c r="M46" s="36"/>
      <c r="N46" s="36"/>
      <c r="O46" s="36"/>
      <c r="P46" s="28">
        <f t="shared" ref="P46:R46" si="31">SUM(P39:P45)</f>
        <v>25831676186</v>
      </c>
      <c r="Q46" s="28">
        <f t="shared" si="31"/>
        <v>13393013199</v>
      </c>
      <c r="R46" s="28">
        <f t="shared" si="31"/>
        <v>9004831572</v>
      </c>
      <c r="S46" s="28">
        <f>SUM(S39:S45)</f>
        <v>48229520957</v>
      </c>
      <c r="T46" s="28">
        <f t="shared" ref="T46:V46" si="32">SUM(T39:T45)</f>
        <v>81386323562</v>
      </c>
      <c r="U46" s="28">
        <f t="shared" si="32"/>
        <v>83827913265</v>
      </c>
      <c r="V46" s="28">
        <f t="shared" si="32"/>
        <v>86342750660</v>
      </c>
      <c r="W46" s="27"/>
      <c r="X46" s="27"/>
      <c r="Y46" s="27"/>
      <c r="Z46" s="27"/>
      <c r="AA46" s="27"/>
      <c r="AB46" s="27"/>
      <c r="AC46" s="7"/>
      <c r="AD46" s="25" t="s">
        <v>41</v>
      </c>
      <c r="AE46" s="88"/>
      <c r="AF46" s="26"/>
      <c r="AG46" s="26"/>
      <c r="AH46" s="27"/>
      <c r="AI46" s="25"/>
      <c r="AJ46" s="27"/>
      <c r="AK46" s="27"/>
      <c r="AL46" s="65"/>
      <c r="AM46" s="65"/>
      <c r="AN46" s="65"/>
      <c r="AO46" s="36"/>
      <c r="AP46" s="36"/>
      <c r="AQ46" s="36"/>
      <c r="AR46" s="70">
        <f>SUM(AR39:AR45)</f>
        <v>25831676186</v>
      </c>
      <c r="AS46" s="70">
        <f t="shared" ref="AS46:AX46" si="33">SUM(AS39:AS45)</f>
        <v>13393013199</v>
      </c>
      <c r="AT46" s="70">
        <f t="shared" si="33"/>
        <v>9064546479</v>
      </c>
      <c r="AU46" s="70">
        <f t="shared" si="33"/>
        <v>48289235864</v>
      </c>
      <c r="AV46" s="70">
        <f t="shared" si="33"/>
        <v>81386323562</v>
      </c>
      <c r="AW46" s="70">
        <f t="shared" si="33"/>
        <v>83827913265</v>
      </c>
      <c r="AX46" s="70">
        <f t="shared" si="33"/>
        <v>86342750660</v>
      </c>
      <c r="AY46" s="105"/>
      <c r="AZ46" s="100"/>
    </row>
    <row r="47" spans="1:52" ht="72" x14ac:dyDescent="0.3">
      <c r="A47" s="4"/>
      <c r="B47" s="18" t="s">
        <v>48</v>
      </c>
      <c r="C47" s="6" t="s">
        <v>95</v>
      </c>
      <c r="D47" s="6">
        <v>3202011</v>
      </c>
      <c r="E47" s="6" t="s">
        <v>96</v>
      </c>
      <c r="F47" s="7"/>
      <c r="G47" s="5" t="s">
        <v>79</v>
      </c>
      <c r="H47" s="7" t="s">
        <v>65</v>
      </c>
      <c r="I47" s="7" t="s">
        <v>63</v>
      </c>
      <c r="J47" s="76">
        <v>50212471</v>
      </c>
      <c r="K47" s="35"/>
      <c r="L47" s="76">
        <f>+J47+K47</f>
        <v>50212471</v>
      </c>
      <c r="M47" s="35">
        <v>50212471.93</v>
      </c>
      <c r="N47" s="35">
        <v>50212471.93</v>
      </c>
      <c r="O47" s="35">
        <v>50212471.93</v>
      </c>
      <c r="P47" s="55">
        <v>196272165</v>
      </c>
      <c r="Q47" s="55">
        <v>0</v>
      </c>
      <c r="R47" s="55">
        <v>0</v>
      </c>
      <c r="S47" s="22">
        <f t="shared" si="29"/>
        <v>196272165</v>
      </c>
      <c r="T47" s="22">
        <v>342771340</v>
      </c>
      <c r="U47" s="22">
        <v>353054480</v>
      </c>
      <c r="V47" s="22">
        <v>363646114</v>
      </c>
      <c r="W47" s="7"/>
      <c r="X47" s="7"/>
      <c r="Y47" s="7"/>
      <c r="Z47" s="7"/>
      <c r="AA47" s="7"/>
      <c r="AB47" s="7"/>
      <c r="AC47" s="7"/>
      <c r="AD47" s="18" t="s">
        <v>48</v>
      </c>
      <c r="AE47" s="6" t="s">
        <v>95</v>
      </c>
      <c r="AF47" s="6">
        <v>3202011</v>
      </c>
      <c r="AG47" s="20" t="s">
        <v>96</v>
      </c>
      <c r="AH47" s="7"/>
      <c r="AI47" s="53" t="s">
        <v>79</v>
      </c>
      <c r="AJ47" s="7" t="s">
        <v>65</v>
      </c>
      <c r="AK47" s="7" t="s">
        <v>63</v>
      </c>
      <c r="AL47" s="63">
        <v>50212471</v>
      </c>
      <c r="AM47" s="64">
        <v>0</v>
      </c>
      <c r="AN47" s="64">
        <f>+AL47+AM47</f>
        <v>50212471</v>
      </c>
      <c r="AO47" s="35">
        <v>50212471.93</v>
      </c>
      <c r="AP47" s="35">
        <v>50212471.93</v>
      </c>
      <c r="AQ47" s="35">
        <v>50212471.93</v>
      </c>
      <c r="AR47" s="60">
        <v>196272165</v>
      </c>
      <c r="AS47" s="60">
        <v>0</v>
      </c>
      <c r="AT47" s="60">
        <v>0</v>
      </c>
      <c r="AU47" s="60">
        <f t="shared" ref="AU47:AU48" si="34">+AR47+AS47+AT47</f>
        <v>196272165</v>
      </c>
      <c r="AV47" s="22">
        <v>342771340</v>
      </c>
      <c r="AW47" s="22">
        <v>353054480</v>
      </c>
      <c r="AX47" s="81">
        <v>363646114</v>
      </c>
      <c r="AY47" s="103"/>
    </row>
    <row r="48" spans="1:52" ht="57.6" x14ac:dyDescent="0.3">
      <c r="A48" s="4"/>
      <c r="B48" s="18" t="s">
        <v>48</v>
      </c>
      <c r="C48" s="6" t="s">
        <v>95</v>
      </c>
      <c r="D48" s="6">
        <v>3202011</v>
      </c>
      <c r="E48" s="6" t="s">
        <v>97</v>
      </c>
      <c r="F48" s="7"/>
      <c r="G48" s="5"/>
      <c r="H48" s="7"/>
      <c r="I48" s="7"/>
      <c r="J48" s="76"/>
      <c r="K48" s="35"/>
      <c r="L48" s="76"/>
      <c r="M48" s="35"/>
      <c r="N48" s="35"/>
      <c r="O48" s="35"/>
      <c r="P48" s="55">
        <v>0</v>
      </c>
      <c r="Q48" s="55">
        <v>0</v>
      </c>
      <c r="R48" s="55">
        <v>0</v>
      </c>
      <c r="S48" s="22">
        <f t="shared" si="29"/>
        <v>0</v>
      </c>
      <c r="T48" s="22">
        <v>0</v>
      </c>
      <c r="U48" s="22">
        <v>0</v>
      </c>
      <c r="V48" s="22">
        <v>0</v>
      </c>
      <c r="W48" s="7"/>
      <c r="X48" s="7"/>
      <c r="Y48" s="7"/>
      <c r="Z48" s="7"/>
      <c r="AA48" s="7"/>
      <c r="AB48" s="7"/>
      <c r="AC48" s="7"/>
      <c r="AD48" s="18" t="s">
        <v>48</v>
      </c>
      <c r="AE48" s="6" t="s">
        <v>95</v>
      </c>
      <c r="AF48" s="6">
        <v>3202011</v>
      </c>
      <c r="AG48" s="20" t="s">
        <v>97</v>
      </c>
      <c r="AH48" s="7"/>
      <c r="AI48" s="5"/>
      <c r="AJ48" s="7"/>
      <c r="AK48" s="7"/>
      <c r="AL48" s="73"/>
      <c r="AM48" s="73"/>
      <c r="AN48" s="73"/>
      <c r="AO48" s="83"/>
      <c r="AP48" s="83"/>
      <c r="AQ48" s="83"/>
      <c r="AR48" s="60">
        <v>0</v>
      </c>
      <c r="AS48" s="60">
        <v>0</v>
      </c>
      <c r="AT48" s="60">
        <v>0</v>
      </c>
      <c r="AU48" s="60">
        <f t="shared" si="34"/>
        <v>0</v>
      </c>
      <c r="AV48" s="22">
        <v>0</v>
      </c>
      <c r="AW48" s="22">
        <v>0</v>
      </c>
      <c r="AX48" s="81">
        <v>0</v>
      </c>
      <c r="AY48" s="103"/>
    </row>
    <row r="49" spans="1:52" ht="14.4" x14ac:dyDescent="0.3">
      <c r="A49" s="4"/>
      <c r="B49" s="25" t="s">
        <v>41</v>
      </c>
      <c r="C49" s="26"/>
      <c r="D49" s="26"/>
      <c r="E49" s="26"/>
      <c r="F49" s="27"/>
      <c r="G49" s="25"/>
      <c r="H49" s="27"/>
      <c r="I49" s="27"/>
      <c r="J49" s="77"/>
      <c r="K49" s="36"/>
      <c r="L49" s="77"/>
      <c r="M49" s="36"/>
      <c r="N49" s="36"/>
      <c r="O49" s="36"/>
      <c r="P49" s="28">
        <f t="shared" ref="P49:R49" si="35">SUM(P47:P48)</f>
        <v>196272165</v>
      </c>
      <c r="Q49" s="28">
        <f t="shared" si="35"/>
        <v>0</v>
      </c>
      <c r="R49" s="28">
        <f t="shared" si="35"/>
        <v>0</v>
      </c>
      <c r="S49" s="28">
        <f>SUM(S47:S48)</f>
        <v>196272165</v>
      </c>
      <c r="T49" s="28">
        <f t="shared" ref="T49:V49" si="36">SUM(T47:T48)</f>
        <v>342771340</v>
      </c>
      <c r="U49" s="28">
        <f t="shared" si="36"/>
        <v>353054480</v>
      </c>
      <c r="V49" s="28">
        <f t="shared" si="36"/>
        <v>363646114</v>
      </c>
      <c r="W49" s="27"/>
      <c r="X49" s="27"/>
      <c r="Y49" s="27"/>
      <c r="Z49" s="27"/>
      <c r="AA49" s="27"/>
      <c r="AB49" s="27"/>
      <c r="AC49" s="7"/>
      <c r="AD49" s="25" t="s">
        <v>41</v>
      </c>
      <c r="AE49" s="88"/>
      <c r="AF49" s="26"/>
      <c r="AG49" s="26"/>
      <c r="AH49" s="27"/>
      <c r="AI49" s="25"/>
      <c r="AJ49" s="27"/>
      <c r="AK49" s="27"/>
      <c r="AL49" s="65"/>
      <c r="AM49" s="65"/>
      <c r="AN49" s="65"/>
      <c r="AO49" s="36"/>
      <c r="AP49" s="36"/>
      <c r="AQ49" s="36"/>
      <c r="AR49" s="70">
        <f>SUM(AR47:AR48)</f>
        <v>196272165</v>
      </c>
      <c r="AS49" s="70">
        <f t="shared" ref="AS49:AX49" si="37">SUM(AS47:AS48)</f>
        <v>0</v>
      </c>
      <c r="AT49" s="70">
        <f t="shared" si="37"/>
        <v>0</v>
      </c>
      <c r="AU49" s="70">
        <f t="shared" si="37"/>
        <v>196272165</v>
      </c>
      <c r="AV49" s="70">
        <f t="shared" si="37"/>
        <v>342771340</v>
      </c>
      <c r="AW49" s="70">
        <f t="shared" si="37"/>
        <v>353054480</v>
      </c>
      <c r="AX49" s="70">
        <f t="shared" si="37"/>
        <v>363646114</v>
      </c>
      <c r="AY49" s="105"/>
    </row>
    <row r="50" spans="1:52" ht="43.2" x14ac:dyDescent="0.3">
      <c r="A50" s="4"/>
      <c r="B50" s="18" t="s">
        <v>48</v>
      </c>
      <c r="C50" s="6" t="s">
        <v>98</v>
      </c>
      <c r="D50" s="6">
        <v>3202038</v>
      </c>
      <c r="E50" s="6" t="s">
        <v>99</v>
      </c>
      <c r="F50" s="7"/>
      <c r="G50" s="5" t="s">
        <v>73</v>
      </c>
      <c r="H50" s="7" t="s">
        <v>65</v>
      </c>
      <c r="I50" s="7" t="s">
        <v>70</v>
      </c>
      <c r="J50" s="76">
        <v>163744</v>
      </c>
      <c r="K50" s="35">
        <v>288906</v>
      </c>
      <c r="L50" s="76">
        <f>+J50+K50</f>
        <v>452650</v>
      </c>
      <c r="M50" s="35">
        <v>408800</v>
      </c>
      <c r="N50" s="35">
        <v>408800</v>
      </c>
      <c r="O50" s="35">
        <v>408800</v>
      </c>
      <c r="P50" s="55">
        <v>563869232</v>
      </c>
      <c r="Q50" s="55">
        <v>723333623</v>
      </c>
      <c r="R50" s="55">
        <v>406049696</v>
      </c>
      <c r="S50" s="22">
        <f t="shared" si="29"/>
        <v>1693252551</v>
      </c>
      <c r="T50" s="22">
        <v>2423912644</v>
      </c>
      <c r="U50" s="22">
        <v>2496630023</v>
      </c>
      <c r="V50" s="22">
        <v>2571528923</v>
      </c>
      <c r="W50" s="7"/>
      <c r="X50" s="7"/>
      <c r="Y50" s="7"/>
      <c r="Z50" s="7"/>
      <c r="AA50" s="7"/>
      <c r="AB50" s="7"/>
      <c r="AC50" s="7"/>
      <c r="AD50" s="18" t="s">
        <v>48</v>
      </c>
      <c r="AE50" s="6" t="s">
        <v>98</v>
      </c>
      <c r="AF50" s="6">
        <v>3202038</v>
      </c>
      <c r="AG50" s="20" t="s">
        <v>99</v>
      </c>
      <c r="AH50" s="7"/>
      <c r="AI50" s="53" t="s">
        <v>73</v>
      </c>
      <c r="AJ50" s="7" t="s">
        <v>65</v>
      </c>
      <c r="AK50" s="7" t="s">
        <v>70</v>
      </c>
      <c r="AL50" s="63">
        <v>156444</v>
      </c>
      <c r="AM50" s="63">
        <v>296206</v>
      </c>
      <c r="AN50" s="64">
        <f>+AL50+AM50</f>
        <v>452650</v>
      </c>
      <c r="AO50" s="35">
        <v>408800</v>
      </c>
      <c r="AP50" s="35">
        <v>408800</v>
      </c>
      <c r="AQ50" s="35">
        <v>408800</v>
      </c>
      <c r="AR50" s="60">
        <v>563869232</v>
      </c>
      <c r="AS50" s="60">
        <v>723333623</v>
      </c>
      <c r="AT50" s="60">
        <v>406049696</v>
      </c>
      <c r="AU50" s="60">
        <f t="shared" ref="AU50:AU60" si="38">+AR50+AS50+AT50</f>
        <v>1693252551</v>
      </c>
      <c r="AV50" s="22">
        <v>2423912644</v>
      </c>
      <c r="AW50" s="22">
        <v>2496630023</v>
      </c>
      <c r="AX50" s="81">
        <v>2571528923</v>
      </c>
      <c r="AY50" s="103"/>
    </row>
    <row r="51" spans="1:52" ht="43.2" x14ac:dyDescent="0.3">
      <c r="A51" s="4"/>
      <c r="B51" s="18" t="s">
        <v>48</v>
      </c>
      <c r="C51" s="6" t="s">
        <v>98</v>
      </c>
      <c r="D51" s="6">
        <v>3202038</v>
      </c>
      <c r="E51" s="6" t="s">
        <v>100</v>
      </c>
      <c r="F51" s="7"/>
      <c r="G51" s="5"/>
      <c r="H51" s="7"/>
      <c r="I51" s="7"/>
      <c r="J51" s="76"/>
      <c r="K51" s="35"/>
      <c r="L51" s="76"/>
      <c r="M51" s="35"/>
      <c r="N51" s="35"/>
      <c r="O51" s="35"/>
      <c r="P51" s="55">
        <v>160602389</v>
      </c>
      <c r="Q51" s="55">
        <v>348811164</v>
      </c>
      <c r="R51" s="55">
        <v>240679998</v>
      </c>
      <c r="S51" s="22">
        <f t="shared" si="29"/>
        <v>750093551</v>
      </c>
      <c r="T51" s="22">
        <v>1302720163</v>
      </c>
      <c r="U51" s="22">
        <v>1341801767</v>
      </c>
      <c r="V51" s="22">
        <v>1382055820</v>
      </c>
      <c r="W51" s="7"/>
      <c r="X51" s="7"/>
      <c r="Y51" s="7"/>
      <c r="Z51" s="7"/>
      <c r="AA51" s="7"/>
      <c r="AB51" s="7"/>
      <c r="AC51" s="7"/>
      <c r="AD51" s="18" t="s">
        <v>48</v>
      </c>
      <c r="AE51" s="6" t="s">
        <v>98</v>
      </c>
      <c r="AF51" s="6">
        <v>3202038</v>
      </c>
      <c r="AG51" s="20" t="s">
        <v>100</v>
      </c>
      <c r="AH51" s="7"/>
      <c r="AI51" s="5"/>
      <c r="AJ51" s="7"/>
      <c r="AK51" s="7"/>
      <c r="AL51" s="73"/>
      <c r="AM51" s="73"/>
      <c r="AN51" s="73"/>
      <c r="AO51" s="35"/>
      <c r="AP51" s="35"/>
      <c r="AQ51" s="35"/>
      <c r="AR51" s="59">
        <v>160602389</v>
      </c>
      <c r="AS51" s="59">
        <v>348811164</v>
      </c>
      <c r="AT51" s="59">
        <v>240679998</v>
      </c>
      <c r="AU51" s="60">
        <f t="shared" si="38"/>
        <v>750093551</v>
      </c>
      <c r="AV51" s="22">
        <v>1302720163</v>
      </c>
      <c r="AW51" s="22">
        <v>1341801767</v>
      </c>
      <c r="AX51" s="81">
        <v>1382055820</v>
      </c>
      <c r="AY51" s="103"/>
    </row>
    <row r="52" spans="1:52" ht="14.25" customHeight="1" x14ac:dyDescent="0.3">
      <c r="A52" s="4"/>
      <c r="B52" s="25" t="s">
        <v>41</v>
      </c>
      <c r="C52" s="26"/>
      <c r="D52" s="26"/>
      <c r="E52" s="26"/>
      <c r="F52" s="27"/>
      <c r="G52" s="25"/>
      <c r="H52" s="27"/>
      <c r="I52" s="27"/>
      <c r="J52" s="77"/>
      <c r="K52" s="36"/>
      <c r="L52" s="77"/>
      <c r="M52" s="36"/>
      <c r="N52" s="36"/>
      <c r="O52" s="36"/>
      <c r="P52" s="28">
        <f t="shared" ref="P52:R52" si="39">SUM(P50:P51)</f>
        <v>724471621</v>
      </c>
      <c r="Q52" s="28">
        <f t="shared" si="39"/>
        <v>1072144787</v>
      </c>
      <c r="R52" s="28">
        <f t="shared" si="39"/>
        <v>646729694</v>
      </c>
      <c r="S52" s="28">
        <f>SUM(S50:S51)</f>
        <v>2443346102</v>
      </c>
      <c r="T52" s="28">
        <f t="shared" ref="T52:V52" si="40">SUM(T50:T51)</f>
        <v>3726632807</v>
      </c>
      <c r="U52" s="28">
        <f t="shared" si="40"/>
        <v>3838431790</v>
      </c>
      <c r="V52" s="28">
        <f t="shared" si="40"/>
        <v>3953584743</v>
      </c>
      <c r="W52" s="27"/>
      <c r="X52" s="27"/>
      <c r="Y52" s="27"/>
      <c r="Z52" s="27"/>
      <c r="AA52" s="27"/>
      <c r="AB52" s="27"/>
      <c r="AC52" s="7"/>
      <c r="AD52" s="25" t="s">
        <v>41</v>
      </c>
      <c r="AE52" s="88"/>
      <c r="AF52" s="26"/>
      <c r="AG52" s="26"/>
      <c r="AH52" s="27"/>
      <c r="AI52" s="25"/>
      <c r="AJ52" s="27"/>
      <c r="AK52" s="27"/>
      <c r="AL52" s="65"/>
      <c r="AM52" s="65"/>
      <c r="AN52" s="65"/>
      <c r="AO52" s="36"/>
      <c r="AP52" s="36"/>
      <c r="AQ52" s="36"/>
      <c r="AR52" s="28">
        <f t="shared" ref="AR52:AT52" si="41">SUM(AR50:AR51)</f>
        <v>724471621</v>
      </c>
      <c r="AS52" s="28">
        <f t="shared" si="41"/>
        <v>1072144787</v>
      </c>
      <c r="AT52" s="28">
        <f t="shared" si="41"/>
        <v>646729694</v>
      </c>
      <c r="AU52" s="28">
        <f>SUM(AU50:AU51)</f>
        <v>2443346102</v>
      </c>
      <c r="AV52" s="28">
        <f t="shared" ref="AV52:AX52" si="42">SUM(AV50:AV51)</f>
        <v>3726632807</v>
      </c>
      <c r="AW52" s="28">
        <f t="shared" si="42"/>
        <v>3838431790</v>
      </c>
      <c r="AX52" s="28">
        <f t="shared" si="42"/>
        <v>3953584743</v>
      </c>
      <c r="AY52" s="105"/>
    </row>
    <row r="53" spans="1:52" ht="120.6" customHeight="1" x14ac:dyDescent="0.3">
      <c r="A53" s="4"/>
      <c r="B53" s="18" t="s">
        <v>48</v>
      </c>
      <c r="C53" s="6" t="s">
        <v>103</v>
      </c>
      <c r="D53" s="6">
        <v>3202055</v>
      </c>
      <c r="E53" s="6" t="s">
        <v>104</v>
      </c>
      <c r="F53" s="7"/>
      <c r="G53" s="5" t="s">
        <v>74</v>
      </c>
      <c r="H53" s="7" t="s">
        <v>65</v>
      </c>
      <c r="I53" s="7" t="s">
        <v>70</v>
      </c>
      <c r="J53" s="76">
        <v>34</v>
      </c>
      <c r="K53" s="35"/>
      <c r="L53" s="76">
        <f>+J53+K53</f>
        <v>34</v>
      </c>
      <c r="M53" s="35">
        <v>34</v>
      </c>
      <c r="N53" s="35">
        <v>34</v>
      </c>
      <c r="O53" s="35">
        <v>34</v>
      </c>
      <c r="P53" s="55">
        <v>274216979</v>
      </c>
      <c r="Q53" s="55">
        <v>49689792</v>
      </c>
      <c r="R53" s="55">
        <v>319594998</v>
      </c>
      <c r="S53" s="22">
        <f t="shared" si="29"/>
        <v>643501769</v>
      </c>
      <c r="T53" s="22">
        <v>3882088238</v>
      </c>
      <c r="U53" s="22">
        <v>3998550885</v>
      </c>
      <c r="V53" s="22">
        <v>4118507411</v>
      </c>
      <c r="W53" s="7"/>
      <c r="X53" s="7"/>
      <c r="Y53" s="7"/>
      <c r="Z53" s="7"/>
      <c r="AA53" s="7"/>
      <c r="AB53" s="7"/>
      <c r="AC53" s="7"/>
      <c r="AD53" s="18" t="s">
        <v>48</v>
      </c>
      <c r="AE53" s="6" t="s">
        <v>103</v>
      </c>
      <c r="AF53" s="6">
        <v>3202055</v>
      </c>
      <c r="AG53" s="20" t="s">
        <v>104</v>
      </c>
      <c r="AH53" s="7"/>
      <c r="AI53" s="53" t="s">
        <v>74</v>
      </c>
      <c r="AJ53" s="7" t="s">
        <v>65</v>
      </c>
      <c r="AK53" s="7" t="s">
        <v>70</v>
      </c>
      <c r="AL53" s="63">
        <v>14</v>
      </c>
      <c r="AM53" s="64">
        <v>20</v>
      </c>
      <c r="AN53" s="64">
        <f>+AL53+AM53</f>
        <v>34</v>
      </c>
      <c r="AO53" s="35">
        <v>34</v>
      </c>
      <c r="AP53" s="35">
        <v>34</v>
      </c>
      <c r="AQ53" s="35">
        <v>34</v>
      </c>
      <c r="AR53" s="60">
        <f>289216979-15000000</f>
        <v>274216979</v>
      </c>
      <c r="AS53" s="59">
        <v>49689792</v>
      </c>
      <c r="AT53" s="59">
        <v>319594998</v>
      </c>
      <c r="AU53" s="60">
        <f t="shared" si="38"/>
        <v>643501769</v>
      </c>
      <c r="AV53" s="22">
        <v>3882088238</v>
      </c>
      <c r="AW53" s="22">
        <v>3998550885</v>
      </c>
      <c r="AX53" s="81">
        <v>4118507411</v>
      </c>
      <c r="AY53" s="103"/>
    </row>
    <row r="54" spans="1:52" ht="72" x14ac:dyDescent="0.3">
      <c r="A54" s="4"/>
      <c r="B54" s="18" t="s">
        <v>48</v>
      </c>
      <c r="C54" s="6" t="s">
        <v>103</v>
      </c>
      <c r="D54" s="6">
        <v>3202055</v>
      </c>
      <c r="E54" s="6" t="s">
        <v>105</v>
      </c>
      <c r="F54" s="7"/>
      <c r="G54" s="5"/>
      <c r="H54" s="7"/>
      <c r="I54" s="7"/>
      <c r="J54" s="76"/>
      <c r="K54" s="35"/>
      <c r="L54" s="76"/>
      <c r="M54" s="35"/>
      <c r="N54" s="35"/>
      <c r="O54" s="35"/>
      <c r="P54" s="55">
        <v>76978173</v>
      </c>
      <c r="Q54" s="55">
        <v>84026907</v>
      </c>
      <c r="R54" s="55">
        <v>60131208</v>
      </c>
      <c r="S54" s="22">
        <f t="shared" si="29"/>
        <v>221136288</v>
      </c>
      <c r="T54" s="22">
        <v>861513432</v>
      </c>
      <c r="U54" s="22">
        <v>887358834</v>
      </c>
      <c r="V54" s="22">
        <v>913979599</v>
      </c>
      <c r="W54" s="7"/>
      <c r="X54" s="7"/>
      <c r="Y54" s="7"/>
      <c r="Z54" s="7"/>
      <c r="AA54" s="7"/>
      <c r="AB54" s="7"/>
      <c r="AC54" s="7"/>
      <c r="AD54" s="18" t="s">
        <v>48</v>
      </c>
      <c r="AE54" s="6" t="s">
        <v>103</v>
      </c>
      <c r="AF54" s="6">
        <v>3202055</v>
      </c>
      <c r="AG54" s="20" t="s">
        <v>105</v>
      </c>
      <c r="AH54" s="7"/>
      <c r="AI54" s="5"/>
      <c r="AJ54" s="7"/>
      <c r="AK54" s="7"/>
      <c r="AL54" s="73"/>
      <c r="AM54" s="73"/>
      <c r="AN54" s="73"/>
      <c r="AO54" s="83"/>
      <c r="AP54" s="83"/>
      <c r="AQ54" s="83"/>
      <c r="AR54" s="60">
        <f>61978173+15000000</f>
        <v>76978173</v>
      </c>
      <c r="AS54" s="59">
        <v>84026907</v>
      </c>
      <c r="AT54" s="59">
        <v>60131208</v>
      </c>
      <c r="AU54" s="60">
        <f t="shared" si="38"/>
        <v>221136288</v>
      </c>
      <c r="AV54" s="22">
        <v>861513432</v>
      </c>
      <c r="AW54" s="22">
        <v>887358834</v>
      </c>
      <c r="AX54" s="81">
        <v>913979599</v>
      </c>
      <c r="AY54" s="103"/>
    </row>
    <row r="55" spans="1:52" ht="14.25" customHeight="1" x14ac:dyDescent="0.3">
      <c r="A55" s="4"/>
      <c r="B55" s="25" t="s">
        <v>41</v>
      </c>
      <c r="C55" s="26"/>
      <c r="D55" s="26"/>
      <c r="E55" s="26"/>
      <c r="F55" s="27"/>
      <c r="G55" s="25"/>
      <c r="H55" s="27"/>
      <c r="I55" s="27"/>
      <c r="J55" s="77"/>
      <c r="K55" s="36"/>
      <c r="L55" s="77"/>
      <c r="M55" s="36"/>
      <c r="N55" s="36"/>
      <c r="O55" s="36"/>
      <c r="P55" s="28">
        <f t="shared" ref="P55:R55" si="43">SUM(P53:P54)</f>
        <v>351195152</v>
      </c>
      <c r="Q55" s="28">
        <f t="shared" si="43"/>
        <v>133716699</v>
      </c>
      <c r="R55" s="28">
        <f t="shared" si="43"/>
        <v>379726206</v>
      </c>
      <c r="S55" s="28">
        <f>SUM(S53:S54)</f>
        <v>864638057</v>
      </c>
      <c r="T55" s="28">
        <f t="shared" ref="T55:V55" si="44">SUM(T53:T54)</f>
        <v>4743601670</v>
      </c>
      <c r="U55" s="28">
        <f t="shared" si="44"/>
        <v>4885909719</v>
      </c>
      <c r="V55" s="28">
        <f t="shared" si="44"/>
        <v>5032487010</v>
      </c>
      <c r="W55" s="27"/>
      <c r="X55" s="27"/>
      <c r="Y55" s="27"/>
      <c r="Z55" s="27"/>
      <c r="AA55" s="27"/>
      <c r="AB55" s="27"/>
      <c r="AC55" s="7"/>
      <c r="AD55" s="25" t="s">
        <v>41</v>
      </c>
      <c r="AE55" s="88"/>
      <c r="AF55" s="26"/>
      <c r="AG55" s="26"/>
      <c r="AH55" s="27"/>
      <c r="AI55" s="25"/>
      <c r="AJ55" s="27"/>
      <c r="AK55" s="27"/>
      <c r="AL55" s="65"/>
      <c r="AM55" s="65"/>
      <c r="AN55" s="65"/>
      <c r="AO55" s="36"/>
      <c r="AP55" s="36"/>
      <c r="AQ55" s="36"/>
      <c r="AR55" s="28">
        <f t="shared" ref="AR55:AT55" si="45">SUM(AR53:AR54)</f>
        <v>351195152</v>
      </c>
      <c r="AS55" s="28">
        <f t="shared" si="45"/>
        <v>133716699</v>
      </c>
      <c r="AT55" s="28">
        <f t="shared" si="45"/>
        <v>379726206</v>
      </c>
      <c r="AU55" s="28">
        <f>SUM(AU53:AU54)</f>
        <v>864638057</v>
      </c>
      <c r="AV55" s="28">
        <f t="shared" ref="AV55:AX55" si="46">SUM(AV53:AV54)</f>
        <v>4743601670</v>
      </c>
      <c r="AW55" s="28">
        <f t="shared" si="46"/>
        <v>4885909719</v>
      </c>
      <c r="AX55" s="28">
        <f t="shared" si="46"/>
        <v>5032487010</v>
      </c>
      <c r="AY55" s="105"/>
    </row>
    <row r="56" spans="1:52" ht="72" customHeight="1" x14ac:dyDescent="0.3">
      <c r="A56" s="4"/>
      <c r="B56" s="18" t="s">
        <v>48</v>
      </c>
      <c r="C56" s="82" t="s">
        <v>101</v>
      </c>
      <c r="D56" s="6">
        <v>3202060</v>
      </c>
      <c r="E56" s="6" t="s">
        <v>102</v>
      </c>
      <c r="F56" s="7"/>
      <c r="G56" s="5"/>
      <c r="H56" s="7"/>
      <c r="I56" s="7"/>
      <c r="J56" s="76"/>
      <c r="K56" s="35"/>
      <c r="L56" s="76"/>
      <c r="M56" s="35">
        <v>34000</v>
      </c>
      <c r="N56" s="35">
        <v>24209</v>
      </c>
      <c r="O56" s="35">
        <v>7000</v>
      </c>
      <c r="P56" s="55">
        <v>0</v>
      </c>
      <c r="Q56" s="55">
        <v>0</v>
      </c>
      <c r="R56" s="55">
        <v>0</v>
      </c>
      <c r="S56" s="22">
        <f t="shared" si="29"/>
        <v>0</v>
      </c>
      <c r="T56" s="22">
        <v>0</v>
      </c>
      <c r="U56" s="22">
        <v>0</v>
      </c>
      <c r="V56" s="22">
        <v>0</v>
      </c>
      <c r="W56" s="7"/>
      <c r="X56" s="7"/>
      <c r="Y56" s="7"/>
      <c r="Z56" s="7"/>
      <c r="AA56" s="7"/>
      <c r="AB56" s="7"/>
      <c r="AC56" s="7"/>
      <c r="AD56" s="18" t="s">
        <v>48</v>
      </c>
      <c r="AE56" s="6" t="s">
        <v>101</v>
      </c>
      <c r="AF56" s="6">
        <v>3202060</v>
      </c>
      <c r="AG56" s="85" t="s">
        <v>102</v>
      </c>
      <c r="AH56" s="7"/>
      <c r="AI56" s="5"/>
      <c r="AJ56" s="7"/>
      <c r="AK56" s="7"/>
      <c r="AL56" s="63"/>
      <c r="AM56" s="64"/>
      <c r="AN56" s="64"/>
      <c r="AO56" s="35">
        <v>34000</v>
      </c>
      <c r="AP56" s="35">
        <v>24209</v>
      </c>
      <c r="AQ56" s="35">
        <v>7000</v>
      </c>
      <c r="AR56" s="60">
        <v>0</v>
      </c>
      <c r="AS56" s="60">
        <v>0</v>
      </c>
      <c r="AT56" s="60">
        <v>0</v>
      </c>
      <c r="AU56" s="60">
        <f t="shared" si="38"/>
        <v>0</v>
      </c>
      <c r="AV56" s="22">
        <v>0</v>
      </c>
      <c r="AW56" s="22">
        <v>0</v>
      </c>
      <c r="AX56" s="81">
        <v>0</v>
      </c>
      <c r="AY56" s="103"/>
    </row>
    <row r="57" spans="1:52" ht="131.4" customHeight="1" x14ac:dyDescent="0.3">
      <c r="A57" s="4"/>
      <c r="B57" s="18" t="s">
        <v>48</v>
      </c>
      <c r="C57" s="82" t="s">
        <v>101</v>
      </c>
      <c r="D57" s="6">
        <v>3202060</v>
      </c>
      <c r="E57" s="113" t="s">
        <v>118</v>
      </c>
      <c r="F57" s="7"/>
      <c r="G57" s="5" t="s">
        <v>77</v>
      </c>
      <c r="H57" s="7" t="s">
        <v>66</v>
      </c>
      <c r="I57" s="7" t="s">
        <v>70</v>
      </c>
      <c r="J57" s="64">
        <v>919.28</v>
      </c>
      <c r="K57" s="35">
        <v>1057.96</v>
      </c>
      <c r="L57" s="76">
        <f>+J57+K57</f>
        <v>1977.24</v>
      </c>
      <c r="M57" s="35">
        <v>10000</v>
      </c>
      <c r="N57" s="35">
        <v>10000</v>
      </c>
      <c r="O57" s="35">
        <v>10000</v>
      </c>
      <c r="P57" s="60">
        <v>1597042152</v>
      </c>
      <c r="Q57" s="60">
        <v>673235373</v>
      </c>
      <c r="R57" s="60">
        <v>1048799755</v>
      </c>
      <c r="S57" s="22">
        <f t="shared" si="29"/>
        <v>3319077280</v>
      </c>
      <c r="T57" s="22">
        <v>51912000000</v>
      </c>
      <c r="U57" s="22">
        <v>53469360000</v>
      </c>
      <c r="V57" s="22">
        <v>55073440800</v>
      </c>
      <c r="W57" s="7"/>
      <c r="X57" s="7"/>
      <c r="Y57" s="7"/>
      <c r="Z57" s="7"/>
      <c r="AA57" s="7"/>
      <c r="AB57" s="7"/>
      <c r="AC57" s="7"/>
      <c r="AD57" s="5" t="s">
        <v>48</v>
      </c>
      <c r="AE57" s="6" t="s">
        <v>101</v>
      </c>
      <c r="AF57" s="6">
        <v>3202060</v>
      </c>
      <c r="AG57" s="82" t="s">
        <v>125</v>
      </c>
      <c r="AH57" s="54"/>
      <c r="AI57" s="53" t="s">
        <v>77</v>
      </c>
      <c r="AJ57" s="54" t="s">
        <v>66</v>
      </c>
      <c r="AK57" s="54" t="s">
        <v>70</v>
      </c>
      <c r="AL57" s="63">
        <v>919.28</v>
      </c>
      <c r="AM57" s="63">
        <v>1057.96</v>
      </c>
      <c r="AN57" s="63">
        <f>+AL57+AM57</f>
        <v>1977.24</v>
      </c>
      <c r="AO57" s="83">
        <v>10000</v>
      </c>
      <c r="AP57" s="83">
        <v>10000</v>
      </c>
      <c r="AQ57" s="83">
        <v>10000</v>
      </c>
      <c r="AR57" s="60">
        <f>1522142274+74899878</f>
        <v>1597042152</v>
      </c>
      <c r="AS57" s="60">
        <v>673235373</v>
      </c>
      <c r="AT57" s="60">
        <v>1048799755</v>
      </c>
      <c r="AU57" s="60">
        <f t="shared" si="38"/>
        <v>3319077280</v>
      </c>
      <c r="AV57" s="91">
        <v>51912000000</v>
      </c>
      <c r="AW57" s="91">
        <v>53469360000</v>
      </c>
      <c r="AX57" s="94">
        <v>55073440800</v>
      </c>
      <c r="AY57" s="103"/>
    </row>
    <row r="58" spans="1:52" ht="86.4" x14ac:dyDescent="0.3">
      <c r="A58" s="4"/>
      <c r="B58" s="18"/>
      <c r="C58" s="82" t="s">
        <v>101</v>
      </c>
      <c r="D58" s="6">
        <v>3202060</v>
      </c>
      <c r="E58" s="113" t="s">
        <v>120</v>
      </c>
      <c r="F58" s="7"/>
      <c r="G58" s="5"/>
      <c r="H58" s="7"/>
      <c r="I58" s="7"/>
      <c r="J58" s="64"/>
      <c r="K58" s="35"/>
      <c r="L58" s="76"/>
      <c r="M58" s="35"/>
      <c r="N58" s="35"/>
      <c r="O58" s="35"/>
      <c r="P58" s="60">
        <v>433969192</v>
      </c>
      <c r="Q58" s="60">
        <v>441571963</v>
      </c>
      <c r="R58" s="60">
        <v>40640516</v>
      </c>
      <c r="S58" s="22">
        <f t="shared" si="29"/>
        <v>916181671</v>
      </c>
      <c r="T58" s="22"/>
      <c r="U58" s="22"/>
      <c r="V58" s="22"/>
      <c r="W58" s="7"/>
      <c r="X58" s="7"/>
      <c r="Y58" s="7"/>
      <c r="Z58" s="7"/>
      <c r="AA58" s="7"/>
      <c r="AB58" s="7"/>
      <c r="AC58" s="7"/>
      <c r="AD58" s="18" t="s">
        <v>48</v>
      </c>
      <c r="AE58" s="6" t="s">
        <v>101</v>
      </c>
      <c r="AF58" s="6"/>
      <c r="AG58" s="82" t="s">
        <v>124</v>
      </c>
      <c r="AH58" s="7"/>
      <c r="AI58" s="5"/>
      <c r="AJ58" s="7"/>
      <c r="AK58" s="7"/>
      <c r="AL58" s="63"/>
      <c r="AM58" s="64"/>
      <c r="AN58" s="64"/>
      <c r="AO58" s="35"/>
      <c r="AP58" s="35"/>
      <c r="AQ58" s="35"/>
      <c r="AR58" s="60">
        <v>433969192</v>
      </c>
      <c r="AS58" s="60">
        <v>441571963</v>
      </c>
      <c r="AT58" s="60">
        <v>40640516</v>
      </c>
      <c r="AU58" s="60">
        <f t="shared" si="38"/>
        <v>916181671</v>
      </c>
      <c r="AV58" s="22"/>
      <c r="AW58" s="22"/>
      <c r="AX58" s="81"/>
      <c r="AY58" s="103"/>
    </row>
    <row r="59" spans="1:52" ht="114" customHeight="1" x14ac:dyDescent="0.3">
      <c r="A59" s="4"/>
      <c r="B59" s="18" t="s">
        <v>48</v>
      </c>
      <c r="C59" s="82" t="s">
        <v>101</v>
      </c>
      <c r="D59" s="6">
        <v>3202060</v>
      </c>
      <c r="E59" s="112" t="s">
        <v>119</v>
      </c>
      <c r="F59" s="7"/>
      <c r="G59" s="5" t="s">
        <v>76</v>
      </c>
      <c r="H59" s="7" t="s">
        <v>65</v>
      </c>
      <c r="I59" s="7" t="s">
        <v>64</v>
      </c>
      <c r="J59" s="73">
        <v>14317.55</v>
      </c>
      <c r="K59" s="35">
        <v>2327.16</v>
      </c>
      <c r="L59" s="76">
        <f>+J59+K59</f>
        <v>16644.71</v>
      </c>
      <c r="M59" s="35"/>
      <c r="N59" s="35"/>
      <c r="O59" s="35"/>
      <c r="P59" s="60">
        <v>3428567627</v>
      </c>
      <c r="Q59" s="60">
        <v>5628147641</v>
      </c>
      <c r="R59" s="60">
        <v>2716153471</v>
      </c>
      <c r="S59" s="22">
        <f t="shared" si="29"/>
        <v>11772868739</v>
      </c>
      <c r="T59" s="22">
        <v>237054581311</v>
      </c>
      <c r="U59" s="22">
        <v>244166218750</v>
      </c>
      <c r="V59" s="22">
        <v>251491205312</v>
      </c>
      <c r="W59" s="7"/>
      <c r="X59" s="7"/>
      <c r="Y59" s="7"/>
      <c r="Z59" s="7"/>
      <c r="AA59" s="7"/>
      <c r="AB59" s="7"/>
      <c r="AC59" s="7"/>
      <c r="AD59" s="18" t="s">
        <v>48</v>
      </c>
      <c r="AE59" s="6" t="s">
        <v>101</v>
      </c>
      <c r="AF59" s="6">
        <v>3202060</v>
      </c>
      <c r="AG59" s="82" t="s">
        <v>119</v>
      </c>
      <c r="AH59" s="7"/>
      <c r="AI59" s="53" t="s">
        <v>76</v>
      </c>
      <c r="AJ59" s="7" t="s">
        <v>65</v>
      </c>
      <c r="AK59" s="7" t="s">
        <v>64</v>
      </c>
      <c r="AL59" s="73">
        <v>6198.55</v>
      </c>
      <c r="AM59" s="73">
        <v>10446.16</v>
      </c>
      <c r="AN59" s="63">
        <f>+AL59+AM59</f>
        <v>16644.71</v>
      </c>
      <c r="AO59" s="83"/>
      <c r="AP59" s="83"/>
      <c r="AQ59" s="83"/>
      <c r="AR59" s="60">
        <v>3428567627</v>
      </c>
      <c r="AS59" s="93">
        <f>5628147641-11623380</f>
        <v>5616524261</v>
      </c>
      <c r="AT59" s="93">
        <f>2716153471-33618498</f>
        <v>2682534973</v>
      </c>
      <c r="AU59" s="60">
        <f t="shared" si="38"/>
        <v>11727626861</v>
      </c>
      <c r="AV59" s="22">
        <v>237054581311</v>
      </c>
      <c r="AW59" s="22">
        <v>244166218750</v>
      </c>
      <c r="AX59" s="81">
        <v>251491205312</v>
      </c>
      <c r="AY59" s="111" t="s">
        <v>143</v>
      </c>
      <c r="AZ59" s="86"/>
    </row>
    <row r="60" spans="1:52" ht="115.2" x14ac:dyDescent="0.3">
      <c r="A60" s="4"/>
      <c r="B60" s="18" t="s">
        <v>48</v>
      </c>
      <c r="C60" s="82" t="s">
        <v>101</v>
      </c>
      <c r="D60" s="6">
        <v>3202060</v>
      </c>
      <c r="E60" s="112" t="s">
        <v>121</v>
      </c>
      <c r="F60" s="7"/>
      <c r="G60" s="5"/>
      <c r="H60" s="7"/>
      <c r="I60" s="7"/>
      <c r="J60" s="76"/>
      <c r="K60" s="35"/>
      <c r="L60" s="76"/>
      <c r="M60" s="35"/>
      <c r="N60" s="35"/>
      <c r="O60" s="35"/>
      <c r="P60" s="91">
        <v>156127767</v>
      </c>
      <c r="Q60" s="91">
        <v>0</v>
      </c>
      <c r="R60" s="91">
        <v>0</v>
      </c>
      <c r="S60" s="22">
        <f t="shared" si="29"/>
        <v>156127767</v>
      </c>
      <c r="T60" s="22"/>
      <c r="U60" s="22"/>
      <c r="V60" s="22"/>
      <c r="W60" s="7"/>
      <c r="X60" s="7"/>
      <c r="Y60" s="7"/>
      <c r="Z60" s="7"/>
      <c r="AA60" s="7"/>
      <c r="AB60" s="7"/>
      <c r="AC60" s="7"/>
      <c r="AD60" s="18" t="s">
        <v>48</v>
      </c>
      <c r="AE60" s="6" t="s">
        <v>101</v>
      </c>
      <c r="AF60" s="6"/>
      <c r="AG60" s="82" t="s">
        <v>126</v>
      </c>
      <c r="AH60" s="7"/>
      <c r="AI60" s="5"/>
      <c r="AJ60" s="7"/>
      <c r="AK60" s="7"/>
      <c r="AL60" s="73"/>
      <c r="AM60" s="73"/>
      <c r="AN60" s="73"/>
      <c r="AO60" s="83"/>
      <c r="AP60" s="83"/>
      <c r="AQ60" s="83"/>
      <c r="AR60" s="60">
        <f>231027645-74899878</f>
        <v>156127767</v>
      </c>
      <c r="AS60" s="60">
        <v>0</v>
      </c>
      <c r="AT60" s="60">
        <v>0</v>
      </c>
      <c r="AU60" s="60">
        <f t="shared" si="38"/>
        <v>156127767</v>
      </c>
      <c r="AV60" s="22"/>
      <c r="AW60" s="22"/>
      <c r="AX60" s="81"/>
      <c r="AY60" s="103"/>
    </row>
    <row r="61" spans="1:52" ht="14.4" x14ac:dyDescent="0.3">
      <c r="A61" s="4"/>
      <c r="B61" s="25" t="s">
        <v>41</v>
      </c>
      <c r="C61" s="26"/>
      <c r="D61" s="26"/>
      <c r="E61" s="26"/>
      <c r="F61" s="27"/>
      <c r="G61" s="25"/>
      <c r="H61" s="27"/>
      <c r="I61" s="27"/>
      <c r="J61" s="77"/>
      <c r="K61" s="36"/>
      <c r="L61" s="77"/>
      <c r="M61" s="36"/>
      <c r="N61" s="36"/>
      <c r="O61" s="36"/>
      <c r="P61" s="28">
        <f>SUM(P56:P60)</f>
        <v>5615706738</v>
      </c>
      <c r="Q61" s="28">
        <f>SUM(Q56:Q60)</f>
        <v>6742954977</v>
      </c>
      <c r="R61" s="28">
        <f>SUM(R56:R60)</f>
        <v>3805593742</v>
      </c>
      <c r="S61" s="28">
        <f>SUM(S56:S60)</f>
        <v>16164255457</v>
      </c>
      <c r="T61" s="28">
        <f t="shared" ref="T61:V61" si="47">SUM(T56:T59)</f>
        <v>288966581311</v>
      </c>
      <c r="U61" s="28">
        <f t="shared" si="47"/>
        <v>297635578750</v>
      </c>
      <c r="V61" s="28">
        <f t="shared" si="47"/>
        <v>306564646112</v>
      </c>
      <c r="W61" s="27"/>
      <c r="X61" s="27"/>
      <c r="Y61" s="27"/>
      <c r="Z61" s="27"/>
      <c r="AA61" s="27"/>
      <c r="AB61" s="27"/>
      <c r="AC61" s="7"/>
      <c r="AD61" s="25" t="s">
        <v>41</v>
      </c>
      <c r="AE61" s="88"/>
      <c r="AF61" s="26"/>
      <c r="AG61" s="26"/>
      <c r="AH61" s="27"/>
      <c r="AI61" s="25"/>
      <c r="AJ61" s="27"/>
      <c r="AK61" s="27"/>
      <c r="AL61" s="65"/>
      <c r="AM61" s="65"/>
      <c r="AN61" s="65"/>
      <c r="AO61" s="36"/>
      <c r="AP61" s="36"/>
      <c r="AQ61" s="36"/>
      <c r="AR61" s="70">
        <f>SUM(AR56:AR60)</f>
        <v>5615706738</v>
      </c>
      <c r="AS61" s="70">
        <f t="shared" ref="AS61:AU61" si="48">SUM(AS56:AS60)</f>
        <v>6731331597</v>
      </c>
      <c r="AT61" s="70">
        <f t="shared" si="48"/>
        <v>3771975244</v>
      </c>
      <c r="AU61" s="70">
        <f t="shared" si="48"/>
        <v>16119013579</v>
      </c>
      <c r="AV61" s="28">
        <f t="shared" ref="AV61:AX61" si="49">SUM(AV56:AV59)</f>
        <v>288966581311</v>
      </c>
      <c r="AW61" s="28">
        <f t="shared" si="49"/>
        <v>297635578750</v>
      </c>
      <c r="AX61" s="28">
        <f t="shared" si="49"/>
        <v>306564646112</v>
      </c>
      <c r="AY61" s="106"/>
      <c r="AZ61" s="100"/>
    </row>
    <row r="62" spans="1:52" ht="14.25" customHeight="1" x14ac:dyDescent="0.3">
      <c r="A62" s="4"/>
      <c r="B62" s="30" t="s">
        <v>52</v>
      </c>
      <c r="C62" s="31"/>
      <c r="D62" s="31"/>
      <c r="E62" s="31"/>
      <c r="F62" s="32"/>
      <c r="G62" s="30"/>
      <c r="H62" s="32"/>
      <c r="I62" s="32"/>
      <c r="J62" s="78"/>
      <c r="K62" s="37"/>
      <c r="L62" s="78"/>
      <c r="M62" s="37"/>
      <c r="N62" s="37"/>
      <c r="O62" s="37"/>
      <c r="P62" s="33">
        <f t="shared" ref="P62:R62" si="50">SUM(P46,P49,P52,P55,P61)</f>
        <v>32719321862</v>
      </c>
      <c r="Q62" s="33">
        <f t="shared" si="50"/>
        <v>21341829662</v>
      </c>
      <c r="R62" s="33">
        <f t="shared" si="50"/>
        <v>13836881214</v>
      </c>
      <c r="S62" s="33">
        <f>SUM(S46,S49,S52,S55,S61)</f>
        <v>67898032738</v>
      </c>
      <c r="T62" s="33">
        <f t="shared" ref="T62:V62" si="51">SUM(T46,T49,T52,T55,T61)</f>
        <v>379165910690</v>
      </c>
      <c r="U62" s="33">
        <f t="shared" si="51"/>
        <v>390540888004</v>
      </c>
      <c r="V62" s="33">
        <f t="shared" si="51"/>
        <v>402257114639</v>
      </c>
      <c r="W62" s="32"/>
      <c r="X62" s="32"/>
      <c r="Y62" s="32"/>
      <c r="Z62" s="32"/>
      <c r="AA62" s="32"/>
      <c r="AB62" s="32"/>
      <c r="AC62" s="7"/>
      <c r="AD62" s="30" t="s">
        <v>52</v>
      </c>
      <c r="AE62" s="89"/>
      <c r="AF62" s="31"/>
      <c r="AG62" s="31"/>
      <c r="AH62" s="32"/>
      <c r="AI62" s="30"/>
      <c r="AJ62" s="32"/>
      <c r="AK62" s="32"/>
      <c r="AL62" s="67"/>
      <c r="AM62" s="67"/>
      <c r="AN62" s="67"/>
      <c r="AO62" s="37"/>
      <c r="AP62" s="37"/>
      <c r="AQ62" s="37"/>
      <c r="AR62" s="71">
        <f>SUM(AR46,AR49,AR52,AR55,AR61)</f>
        <v>32719321862</v>
      </c>
      <c r="AS62" s="71">
        <f t="shared" ref="AS62:AX62" si="52">SUM(AS46,AS49,AS52,AS55,AS61)</f>
        <v>21330206282</v>
      </c>
      <c r="AT62" s="71">
        <f t="shared" si="52"/>
        <v>13862977623</v>
      </c>
      <c r="AU62" s="71">
        <f t="shared" si="52"/>
        <v>67912505767</v>
      </c>
      <c r="AV62" s="71">
        <f t="shared" si="52"/>
        <v>379165910690</v>
      </c>
      <c r="AW62" s="71">
        <f t="shared" si="52"/>
        <v>390540888004</v>
      </c>
      <c r="AX62" s="71">
        <f t="shared" si="52"/>
        <v>402257114639</v>
      </c>
      <c r="AY62" s="107"/>
      <c r="AZ62" s="100"/>
    </row>
    <row r="63" spans="1:52" ht="135" customHeight="1" x14ac:dyDescent="0.3">
      <c r="A63" s="4"/>
      <c r="B63" s="18" t="s">
        <v>51</v>
      </c>
      <c r="C63" s="20" t="s">
        <v>53</v>
      </c>
      <c r="D63" s="6">
        <v>3202052</v>
      </c>
      <c r="E63" s="6" t="s">
        <v>54</v>
      </c>
      <c r="F63" s="7"/>
      <c r="G63" s="5" t="s">
        <v>80</v>
      </c>
      <c r="H63" s="7" t="s">
        <v>65</v>
      </c>
      <c r="I63" s="7" t="s">
        <v>70</v>
      </c>
      <c r="J63" s="76">
        <v>20</v>
      </c>
      <c r="K63" s="35"/>
      <c r="L63" s="76">
        <f>+J63+K63</f>
        <v>20</v>
      </c>
      <c r="M63" s="35">
        <v>30</v>
      </c>
      <c r="N63" s="35">
        <v>30</v>
      </c>
      <c r="O63" s="35">
        <v>30</v>
      </c>
      <c r="P63" s="55">
        <v>734943646</v>
      </c>
      <c r="Q63" s="55">
        <v>292960266</v>
      </c>
      <c r="R63" s="55">
        <v>1020680903</v>
      </c>
      <c r="S63" s="22">
        <f t="shared" ref="S63:S67" si="53">+P63+Q63+R63</f>
        <v>2048584815</v>
      </c>
      <c r="T63" s="22">
        <v>7952084251</v>
      </c>
      <c r="U63" s="22">
        <v>8190646778</v>
      </c>
      <c r="V63" s="22">
        <v>8436366181</v>
      </c>
      <c r="W63" s="7"/>
      <c r="X63" s="7"/>
      <c r="Y63" s="7"/>
      <c r="Z63" s="7"/>
      <c r="AA63" s="7"/>
      <c r="AB63" s="7"/>
      <c r="AC63" s="7"/>
      <c r="AD63" s="18" t="s">
        <v>51</v>
      </c>
      <c r="AE63" s="6" t="s">
        <v>53</v>
      </c>
      <c r="AF63" s="6">
        <v>3202052</v>
      </c>
      <c r="AG63" s="20" t="s">
        <v>54</v>
      </c>
      <c r="AH63" s="7"/>
      <c r="AI63" s="53" t="s">
        <v>80</v>
      </c>
      <c r="AJ63" s="7" t="s">
        <v>65</v>
      </c>
      <c r="AK63" s="7" t="s">
        <v>70</v>
      </c>
      <c r="AL63" s="63">
        <v>14</v>
      </c>
      <c r="AM63" s="64">
        <v>6</v>
      </c>
      <c r="AN63" s="64">
        <f>+AL63+AM63</f>
        <v>20</v>
      </c>
      <c r="AO63" s="35">
        <v>30</v>
      </c>
      <c r="AP63" s="35">
        <v>30</v>
      </c>
      <c r="AQ63" s="35">
        <v>30</v>
      </c>
      <c r="AR63" s="60">
        <v>734943646</v>
      </c>
      <c r="AS63" s="93">
        <f>292960266+11623380</f>
        <v>304583646</v>
      </c>
      <c r="AT63" s="93">
        <f>1020680903+16132541+21749778+494301</f>
        <v>1059057523</v>
      </c>
      <c r="AU63" s="60">
        <f>+AR63+AS63+AT63</f>
        <v>2098584815</v>
      </c>
      <c r="AV63" s="22">
        <v>7952084251</v>
      </c>
      <c r="AW63" s="22">
        <v>8190646778</v>
      </c>
      <c r="AX63" s="81">
        <v>8436366181</v>
      </c>
      <c r="AY63" s="111" t="s">
        <v>138</v>
      </c>
    </row>
    <row r="64" spans="1:52" ht="72" x14ac:dyDescent="0.3">
      <c r="A64" s="4"/>
      <c r="B64" s="18" t="s">
        <v>51</v>
      </c>
      <c r="C64" s="20" t="s">
        <v>53</v>
      </c>
      <c r="D64" s="6">
        <v>3202052</v>
      </c>
      <c r="E64" s="20" t="s">
        <v>55</v>
      </c>
      <c r="F64" s="7"/>
      <c r="G64" s="5"/>
      <c r="H64" s="7"/>
      <c r="I64" s="7"/>
      <c r="J64" s="76"/>
      <c r="K64" s="35"/>
      <c r="L64" s="76"/>
      <c r="M64" s="35"/>
      <c r="N64" s="35"/>
      <c r="O64" s="35"/>
      <c r="P64" s="55">
        <v>506755791</v>
      </c>
      <c r="Q64" s="55">
        <v>0</v>
      </c>
      <c r="R64" s="55">
        <v>40000000</v>
      </c>
      <c r="S64" s="22">
        <f t="shared" si="53"/>
        <v>546755791</v>
      </c>
      <c r="T64" s="22">
        <v>4011775604</v>
      </c>
      <c r="U64" s="22">
        <v>4132128872</v>
      </c>
      <c r="V64" s="22">
        <v>4256092738</v>
      </c>
      <c r="W64" s="7"/>
      <c r="X64" s="7"/>
      <c r="Y64" s="7"/>
      <c r="Z64" s="7"/>
      <c r="AA64" s="7"/>
      <c r="AB64" s="7"/>
      <c r="AC64" s="7"/>
      <c r="AD64" s="18" t="s">
        <v>51</v>
      </c>
      <c r="AE64" s="6" t="s">
        <v>53</v>
      </c>
      <c r="AF64" s="6">
        <v>3202052</v>
      </c>
      <c r="AG64" s="20" t="s">
        <v>55</v>
      </c>
      <c r="AH64" s="7"/>
      <c r="AI64" s="5"/>
      <c r="AJ64" s="7"/>
      <c r="AK64" s="7"/>
      <c r="AL64" s="73"/>
      <c r="AM64" s="73"/>
      <c r="AN64" s="73"/>
      <c r="AO64" s="35"/>
      <c r="AP64" s="35"/>
      <c r="AQ64" s="35"/>
      <c r="AR64" s="59">
        <v>506755791</v>
      </c>
      <c r="AS64" s="60">
        <v>0</v>
      </c>
      <c r="AT64" s="60">
        <v>40000000</v>
      </c>
      <c r="AU64" s="60">
        <f t="shared" ref="AU64" si="54">+AR64+AS64+AT64</f>
        <v>546755791</v>
      </c>
      <c r="AV64" s="22">
        <v>4011775604</v>
      </c>
      <c r="AW64" s="22">
        <v>4132128872</v>
      </c>
      <c r="AX64" s="81">
        <v>4256092738</v>
      </c>
      <c r="AY64" s="103"/>
    </row>
    <row r="65" spans="1:52" ht="14.4" x14ac:dyDescent="0.3">
      <c r="A65" s="4"/>
      <c r="B65" s="25" t="s">
        <v>41</v>
      </c>
      <c r="C65" s="26"/>
      <c r="D65" s="26"/>
      <c r="E65" s="26"/>
      <c r="F65" s="27"/>
      <c r="G65" s="25"/>
      <c r="H65" s="27"/>
      <c r="I65" s="27"/>
      <c r="J65" s="77"/>
      <c r="K65" s="36"/>
      <c r="L65" s="77"/>
      <c r="M65" s="36"/>
      <c r="N65" s="36"/>
      <c r="O65" s="36"/>
      <c r="P65" s="28">
        <f t="shared" ref="P65:R65" si="55">SUM(P63:P64)</f>
        <v>1241699437</v>
      </c>
      <c r="Q65" s="28">
        <f t="shared" si="55"/>
        <v>292960266</v>
      </c>
      <c r="R65" s="28">
        <f t="shared" si="55"/>
        <v>1060680903</v>
      </c>
      <c r="S65" s="28">
        <f>SUM(S63:S64)</f>
        <v>2595340606</v>
      </c>
      <c r="T65" s="28">
        <f t="shared" ref="T65:V65" si="56">SUM(T63:T64)</f>
        <v>11963859855</v>
      </c>
      <c r="U65" s="28">
        <f t="shared" si="56"/>
        <v>12322775650</v>
      </c>
      <c r="V65" s="28">
        <f t="shared" si="56"/>
        <v>12692458919</v>
      </c>
      <c r="W65" s="27"/>
      <c r="X65" s="27"/>
      <c r="Y65" s="27"/>
      <c r="Z65" s="27"/>
      <c r="AA65" s="27"/>
      <c r="AB65" s="27"/>
      <c r="AC65" s="7"/>
      <c r="AD65" s="25" t="s">
        <v>41</v>
      </c>
      <c r="AE65" s="88"/>
      <c r="AF65" s="26"/>
      <c r="AG65" s="26"/>
      <c r="AH65" s="27"/>
      <c r="AI65" s="25"/>
      <c r="AJ65" s="27"/>
      <c r="AK65" s="27"/>
      <c r="AL65" s="65"/>
      <c r="AM65" s="65"/>
      <c r="AN65" s="65"/>
      <c r="AO65" s="36"/>
      <c r="AP65" s="36"/>
      <c r="AQ65" s="36"/>
      <c r="AR65" s="28">
        <f t="shared" ref="AR65:AT65" si="57">SUM(AR63:AR64)</f>
        <v>1241699437</v>
      </c>
      <c r="AS65" s="28">
        <f t="shared" si="57"/>
        <v>304583646</v>
      </c>
      <c r="AT65" s="28">
        <f t="shared" si="57"/>
        <v>1099057523</v>
      </c>
      <c r="AU65" s="28">
        <f>SUM(AU63:AU64)</f>
        <v>2645340606</v>
      </c>
      <c r="AV65" s="28">
        <f t="shared" ref="AV65:AX65" si="58">SUM(AV63:AV64)</f>
        <v>11963859855</v>
      </c>
      <c r="AW65" s="28">
        <f t="shared" si="58"/>
        <v>12322775650</v>
      </c>
      <c r="AX65" s="28">
        <f t="shared" si="58"/>
        <v>12692458919</v>
      </c>
      <c r="AY65" s="105"/>
      <c r="AZ65" s="101"/>
    </row>
    <row r="66" spans="1:52" ht="135.6" customHeight="1" x14ac:dyDescent="0.3">
      <c r="A66" s="4"/>
      <c r="B66" s="20" t="s">
        <v>51</v>
      </c>
      <c r="C66" s="20" t="s">
        <v>56</v>
      </c>
      <c r="D66" s="6">
        <v>3202056</v>
      </c>
      <c r="E66" s="6" t="s">
        <v>57</v>
      </c>
      <c r="F66" s="7"/>
      <c r="G66" s="5" t="s">
        <v>81</v>
      </c>
      <c r="H66" s="7" t="s">
        <v>65</v>
      </c>
      <c r="I66" s="7" t="s">
        <v>70</v>
      </c>
      <c r="J66" s="76">
        <v>4726</v>
      </c>
      <c r="K66" s="35">
        <v>7584</v>
      </c>
      <c r="L66" s="76">
        <f>+J66+K66</f>
        <v>12310</v>
      </c>
      <c r="M66" s="35">
        <v>14390</v>
      </c>
      <c r="N66" s="35">
        <v>14390</v>
      </c>
      <c r="O66" s="35">
        <v>14390</v>
      </c>
      <c r="P66" s="55">
        <v>2216247341</v>
      </c>
      <c r="Q66" s="55">
        <v>1330523223</v>
      </c>
      <c r="R66" s="55">
        <v>1589249542</v>
      </c>
      <c r="S66" s="22">
        <f t="shared" si="53"/>
        <v>5136020106</v>
      </c>
      <c r="T66" s="22">
        <v>11555786416</v>
      </c>
      <c r="U66" s="22">
        <v>11902460008</v>
      </c>
      <c r="V66" s="22">
        <v>12259533808</v>
      </c>
      <c r="W66" s="7"/>
      <c r="X66" s="7"/>
      <c r="Y66" s="7"/>
      <c r="Z66" s="7"/>
      <c r="AA66" s="7"/>
      <c r="AB66" s="7"/>
      <c r="AC66" s="7"/>
      <c r="AD66" s="18" t="s">
        <v>51</v>
      </c>
      <c r="AE66" s="6" t="s">
        <v>56</v>
      </c>
      <c r="AF66" s="6">
        <v>3202056</v>
      </c>
      <c r="AG66" s="6" t="s">
        <v>57</v>
      </c>
      <c r="AH66" s="7"/>
      <c r="AI66" s="53" t="s">
        <v>81</v>
      </c>
      <c r="AJ66" s="7" t="s">
        <v>65</v>
      </c>
      <c r="AK66" s="7" t="s">
        <v>70</v>
      </c>
      <c r="AL66" s="63">
        <v>4576</v>
      </c>
      <c r="AM66" s="64">
        <v>7734</v>
      </c>
      <c r="AN66" s="64">
        <f>+AL66+AM66</f>
        <v>12310</v>
      </c>
      <c r="AO66" s="35">
        <v>14390</v>
      </c>
      <c r="AP66" s="35">
        <v>14390</v>
      </c>
      <c r="AQ66" s="35">
        <v>14390</v>
      </c>
      <c r="AR66" s="60">
        <f>2230314484-14067143</f>
        <v>2216247341</v>
      </c>
      <c r="AS66" s="60">
        <v>1330523223</v>
      </c>
      <c r="AT66" s="93">
        <f>1589249542-494301-26096409</f>
        <v>1562658832</v>
      </c>
      <c r="AU66" s="60">
        <f t="shared" ref="AU66:AU67" si="59">+AR66+AS66+AT66</f>
        <v>5109429396</v>
      </c>
      <c r="AV66" s="22">
        <v>11555786416</v>
      </c>
      <c r="AW66" s="22">
        <v>11902460008</v>
      </c>
      <c r="AX66" s="81">
        <v>12259533808</v>
      </c>
      <c r="AY66" s="111" t="s">
        <v>139</v>
      </c>
    </row>
    <row r="67" spans="1:52" ht="100.95" customHeight="1" x14ac:dyDescent="0.3">
      <c r="A67" s="4"/>
      <c r="B67" s="18" t="s">
        <v>51</v>
      </c>
      <c r="C67" s="20" t="s">
        <v>56</v>
      </c>
      <c r="D67" s="6">
        <v>3202056</v>
      </c>
      <c r="E67" s="20" t="s">
        <v>58</v>
      </c>
      <c r="F67" s="7"/>
      <c r="G67" s="5"/>
      <c r="H67" s="7"/>
      <c r="I67" s="7"/>
      <c r="J67" s="76"/>
      <c r="K67" s="35"/>
      <c r="L67" s="76"/>
      <c r="M67" s="35"/>
      <c r="N67" s="35"/>
      <c r="O67" s="35"/>
      <c r="P67" s="55">
        <v>80830980</v>
      </c>
      <c r="Q67" s="55">
        <v>0</v>
      </c>
      <c r="R67" s="55">
        <v>0</v>
      </c>
      <c r="S67" s="22">
        <f t="shared" si="53"/>
        <v>80830980</v>
      </c>
      <c r="T67" s="22">
        <v>337915578</v>
      </c>
      <c r="U67" s="22">
        <v>348053045</v>
      </c>
      <c r="V67" s="22">
        <v>358494636</v>
      </c>
      <c r="W67" s="7"/>
      <c r="X67" s="7"/>
      <c r="Y67" s="7"/>
      <c r="Z67" s="7"/>
      <c r="AA67" s="7"/>
      <c r="AB67" s="7"/>
      <c r="AC67" s="7"/>
      <c r="AD67" s="18" t="s">
        <v>51</v>
      </c>
      <c r="AE67" s="6" t="s">
        <v>56</v>
      </c>
      <c r="AF67" s="6">
        <v>3202056</v>
      </c>
      <c r="AG67" s="20" t="s">
        <v>58</v>
      </c>
      <c r="AH67" s="7"/>
      <c r="AI67" s="5"/>
      <c r="AJ67" s="7"/>
      <c r="AK67" s="7"/>
      <c r="AL67" s="73"/>
      <c r="AM67" s="73"/>
      <c r="AN67" s="73"/>
      <c r="AO67" s="35"/>
      <c r="AP67" s="35"/>
      <c r="AQ67" s="35"/>
      <c r="AR67" s="59">
        <v>80830980</v>
      </c>
      <c r="AS67" s="59">
        <v>0</v>
      </c>
      <c r="AT67" s="59">
        <v>0</v>
      </c>
      <c r="AU67" s="60">
        <f t="shared" si="59"/>
        <v>80830980</v>
      </c>
      <c r="AV67" s="22">
        <v>337915578</v>
      </c>
      <c r="AW67" s="22">
        <v>348053045</v>
      </c>
      <c r="AX67" s="81">
        <v>358494636</v>
      </c>
      <c r="AY67" s="103"/>
    </row>
    <row r="68" spans="1:52" ht="14.4" x14ac:dyDescent="0.3">
      <c r="A68" s="4"/>
      <c r="B68" s="25" t="s">
        <v>41</v>
      </c>
      <c r="C68" s="26"/>
      <c r="D68" s="26"/>
      <c r="E68" s="26"/>
      <c r="F68" s="27"/>
      <c r="G68" s="25"/>
      <c r="H68" s="27"/>
      <c r="I68" s="27"/>
      <c r="J68" s="77"/>
      <c r="K68" s="36"/>
      <c r="L68" s="77"/>
      <c r="M68" s="36"/>
      <c r="N68" s="36"/>
      <c r="O68" s="36"/>
      <c r="P68" s="28">
        <f t="shared" ref="P68:R68" si="60">SUM(P66:P67)</f>
        <v>2297078321</v>
      </c>
      <c r="Q68" s="28">
        <f t="shared" si="60"/>
        <v>1330523223</v>
      </c>
      <c r="R68" s="28">
        <f t="shared" si="60"/>
        <v>1589249542</v>
      </c>
      <c r="S68" s="28">
        <f>SUM(S66:S67)</f>
        <v>5216851086</v>
      </c>
      <c r="T68" s="28">
        <f t="shared" ref="T68:V68" si="61">SUM(T66:T67)</f>
        <v>11893701994</v>
      </c>
      <c r="U68" s="28">
        <f t="shared" si="61"/>
        <v>12250513053</v>
      </c>
      <c r="V68" s="28">
        <f t="shared" si="61"/>
        <v>12618028444</v>
      </c>
      <c r="W68" s="27"/>
      <c r="X68" s="27"/>
      <c r="Y68" s="27"/>
      <c r="Z68" s="27"/>
      <c r="AA68" s="27"/>
      <c r="AB68" s="27"/>
      <c r="AC68" s="7"/>
      <c r="AD68" s="25" t="s">
        <v>41</v>
      </c>
      <c r="AE68" s="88"/>
      <c r="AF68" s="26"/>
      <c r="AG68" s="26"/>
      <c r="AH68" s="27"/>
      <c r="AI68" s="25"/>
      <c r="AJ68" s="27"/>
      <c r="AK68" s="27"/>
      <c r="AL68" s="65"/>
      <c r="AM68" s="65"/>
      <c r="AN68" s="65"/>
      <c r="AO68" s="36"/>
      <c r="AP68" s="36"/>
      <c r="AQ68" s="36"/>
      <c r="AR68" s="28">
        <f t="shared" ref="AR68:AT68" si="62">SUM(AR66:AR67)</f>
        <v>2297078321</v>
      </c>
      <c r="AS68" s="28">
        <f t="shared" si="62"/>
        <v>1330523223</v>
      </c>
      <c r="AT68" s="28">
        <f t="shared" si="62"/>
        <v>1562658832</v>
      </c>
      <c r="AU68" s="28">
        <f>SUM(AU66:AU67)</f>
        <v>5190260376</v>
      </c>
      <c r="AV68" s="28">
        <f t="shared" ref="AV68:AX68" si="63">SUM(AV66:AV67)</f>
        <v>11893701994</v>
      </c>
      <c r="AW68" s="28">
        <f t="shared" si="63"/>
        <v>12250513053</v>
      </c>
      <c r="AX68" s="28">
        <f t="shared" si="63"/>
        <v>12618028444</v>
      </c>
      <c r="AY68" s="106"/>
    </row>
    <row r="69" spans="1:52" ht="14.25" customHeight="1" x14ac:dyDescent="0.3">
      <c r="A69" s="4"/>
      <c r="B69" s="30" t="s">
        <v>59</v>
      </c>
      <c r="C69" s="31"/>
      <c r="D69" s="31"/>
      <c r="E69" s="31"/>
      <c r="F69" s="32"/>
      <c r="G69" s="30"/>
      <c r="H69" s="32"/>
      <c r="I69" s="32"/>
      <c r="J69" s="78"/>
      <c r="K69" s="37"/>
      <c r="L69" s="78"/>
      <c r="M69" s="37"/>
      <c r="N69" s="37"/>
      <c r="O69" s="37"/>
      <c r="P69" s="33">
        <f t="shared" ref="P69:R69" si="64">SUM(P65,P68)</f>
        <v>3538777758</v>
      </c>
      <c r="Q69" s="33">
        <f t="shared" si="64"/>
        <v>1623483489</v>
      </c>
      <c r="R69" s="33">
        <f t="shared" si="64"/>
        <v>2649930445</v>
      </c>
      <c r="S69" s="33">
        <f>SUM(S65,S68)</f>
        <v>7812191692</v>
      </c>
      <c r="T69" s="33">
        <f t="shared" ref="T69:V69" si="65">SUM(T65,T68)</f>
        <v>23857561849</v>
      </c>
      <c r="U69" s="33">
        <f t="shared" si="65"/>
        <v>24573288703</v>
      </c>
      <c r="V69" s="33">
        <f t="shared" si="65"/>
        <v>25310487363</v>
      </c>
      <c r="W69" s="32"/>
      <c r="X69" s="32"/>
      <c r="Y69" s="32"/>
      <c r="Z69" s="32"/>
      <c r="AA69" s="32"/>
      <c r="AB69" s="32"/>
      <c r="AC69" s="7"/>
      <c r="AD69" s="30" t="s">
        <v>59</v>
      </c>
      <c r="AE69" s="89"/>
      <c r="AF69" s="31"/>
      <c r="AG69" s="31"/>
      <c r="AH69" s="32"/>
      <c r="AI69" s="30"/>
      <c r="AJ69" s="32"/>
      <c r="AK69" s="32"/>
      <c r="AL69" s="67"/>
      <c r="AM69" s="67"/>
      <c r="AN69" s="67"/>
      <c r="AO69" s="37"/>
      <c r="AP69" s="37"/>
      <c r="AQ69" s="37"/>
      <c r="AR69" s="33">
        <f t="shared" ref="AR69:AT69" si="66">SUM(AR65,AR68)</f>
        <v>3538777758</v>
      </c>
      <c r="AS69" s="33">
        <f t="shared" si="66"/>
        <v>1635106869</v>
      </c>
      <c r="AT69" s="33">
        <f t="shared" si="66"/>
        <v>2661716355</v>
      </c>
      <c r="AU69" s="33">
        <f>SUM(AU65,AU68)</f>
        <v>7835600982</v>
      </c>
      <c r="AV69" s="33">
        <f t="shared" ref="AV69:AX69" si="67">SUM(AV65,AV68)</f>
        <v>23857561849</v>
      </c>
      <c r="AW69" s="33">
        <f t="shared" si="67"/>
        <v>24573288703</v>
      </c>
      <c r="AX69" s="33">
        <f t="shared" si="67"/>
        <v>25310487363</v>
      </c>
      <c r="AY69" s="108"/>
      <c r="AZ69" s="101"/>
    </row>
    <row r="70" spans="1:52" s="50" customFormat="1" ht="13.95" customHeight="1" x14ac:dyDescent="0.3">
      <c r="A70" s="43"/>
      <c r="B70" s="44" t="s">
        <v>60</v>
      </c>
      <c r="C70" s="45"/>
      <c r="D70" s="45"/>
      <c r="E70" s="45"/>
      <c r="F70" s="46"/>
      <c r="G70" s="44"/>
      <c r="H70" s="46"/>
      <c r="I70" s="46"/>
      <c r="J70" s="79"/>
      <c r="K70" s="47"/>
      <c r="L70" s="79"/>
      <c r="M70" s="47"/>
      <c r="N70" s="47"/>
      <c r="O70" s="47"/>
      <c r="P70" s="48">
        <f t="shared" ref="P70:R70" si="68">SUM(P28,P38,P62,P69)</f>
        <v>58610839541</v>
      </c>
      <c r="Q70" s="48">
        <f t="shared" si="68"/>
        <v>43641167948</v>
      </c>
      <c r="R70" s="48">
        <f t="shared" si="68"/>
        <v>26369564568</v>
      </c>
      <c r="S70" s="48">
        <f>SUM(S28,S38,S62,S69)</f>
        <v>128621572057</v>
      </c>
      <c r="T70" s="48">
        <f>SUM(T28,T38,T62,T69)</f>
        <v>511028194874</v>
      </c>
      <c r="U70" s="48">
        <f>SUM(U28,U38,U62,U69)</f>
        <v>526359040708</v>
      </c>
      <c r="V70" s="48">
        <f>SUM(V28,V38,V62,V69)</f>
        <v>542149811919</v>
      </c>
      <c r="W70" s="46"/>
      <c r="X70" s="46"/>
      <c r="Y70" s="46"/>
      <c r="Z70" s="46"/>
      <c r="AA70" s="46"/>
      <c r="AB70" s="46"/>
      <c r="AC70" s="49"/>
      <c r="AD70" s="44" t="s">
        <v>60</v>
      </c>
      <c r="AE70" s="90"/>
      <c r="AF70" s="45"/>
      <c r="AG70" s="45"/>
      <c r="AH70" s="46"/>
      <c r="AI70" s="44"/>
      <c r="AJ70" s="46"/>
      <c r="AK70" s="46"/>
      <c r="AL70" s="69"/>
      <c r="AM70" s="69"/>
      <c r="AN70" s="69"/>
      <c r="AO70" s="47"/>
      <c r="AP70" s="47"/>
      <c r="AQ70" s="47"/>
      <c r="AR70" s="48">
        <f t="shared" ref="AR70:AX70" si="69">SUM(AR28,AR38,AR62,AR69)</f>
        <v>58610839541</v>
      </c>
      <c r="AS70" s="48">
        <f t="shared" si="69"/>
        <v>43641167948</v>
      </c>
      <c r="AT70" s="48">
        <f t="shared" si="69"/>
        <v>26369564568</v>
      </c>
      <c r="AU70" s="48">
        <f t="shared" si="69"/>
        <v>128621572057</v>
      </c>
      <c r="AV70" s="48">
        <f t="shared" si="69"/>
        <v>510955511927</v>
      </c>
      <c r="AW70" s="48">
        <f t="shared" si="69"/>
        <v>526465317188</v>
      </c>
      <c r="AX70" s="48">
        <f t="shared" si="69"/>
        <v>542621556523</v>
      </c>
      <c r="AY70" s="109"/>
    </row>
    <row r="71" spans="1:52" ht="14.25" customHeight="1" x14ac:dyDescent="0.3">
      <c r="B71" s="1"/>
      <c r="C71" s="2"/>
      <c r="D71" s="1"/>
      <c r="J71" s="74"/>
      <c r="K71" s="34"/>
      <c r="L71" s="74"/>
      <c r="M71" s="34"/>
      <c r="N71" s="34"/>
      <c r="O71" s="34"/>
      <c r="P71" s="21"/>
      <c r="Q71" s="21"/>
      <c r="R71" s="21"/>
      <c r="S71" s="21"/>
      <c r="T71" s="21"/>
      <c r="U71" s="21"/>
      <c r="V71" s="21"/>
      <c r="AY71" s="110"/>
    </row>
    <row r="72" spans="1:52" ht="14.25" customHeight="1" x14ac:dyDescent="0.3">
      <c r="B72" s="1"/>
      <c r="C72" s="2"/>
      <c r="D72" s="1"/>
      <c r="J72" s="74"/>
      <c r="K72" s="34"/>
      <c r="L72" s="74"/>
      <c r="M72" s="34"/>
      <c r="N72" s="34"/>
      <c r="O72" s="34"/>
      <c r="P72" s="21"/>
      <c r="Q72" s="21"/>
      <c r="R72" s="21"/>
      <c r="S72" s="21"/>
      <c r="T72" s="21"/>
      <c r="U72" s="21"/>
      <c r="V72" s="21"/>
      <c r="AY72" s="110"/>
    </row>
    <row r="73" spans="1:52" ht="14.25" customHeight="1" x14ac:dyDescent="0.3">
      <c r="B73" s="1"/>
      <c r="C73" s="2"/>
      <c r="D73" s="1"/>
      <c r="J73" s="74"/>
      <c r="K73" s="34"/>
      <c r="L73" s="74"/>
      <c r="M73" s="34"/>
      <c r="N73" s="34"/>
      <c r="O73" s="34"/>
      <c r="P73" s="21"/>
      <c r="Q73" s="21"/>
      <c r="R73" s="21"/>
      <c r="S73" s="21"/>
      <c r="T73" s="21"/>
      <c r="U73" s="21"/>
      <c r="V73" s="21"/>
      <c r="AY73" s="110"/>
    </row>
    <row r="74" spans="1:52" ht="14.25" customHeight="1" x14ac:dyDescent="0.3">
      <c r="B74" s="1"/>
      <c r="C74" s="2"/>
      <c r="D74" s="1"/>
      <c r="J74" s="74"/>
      <c r="K74" s="34"/>
      <c r="L74" s="74"/>
      <c r="M74" s="34"/>
      <c r="N74" s="34"/>
      <c r="O74" s="34"/>
      <c r="P74" s="21"/>
      <c r="Q74" s="21"/>
      <c r="R74" s="21"/>
      <c r="S74" s="21"/>
      <c r="T74" s="21"/>
      <c r="U74" s="21"/>
      <c r="V74" s="21"/>
      <c r="AY74" s="110"/>
    </row>
    <row r="75" spans="1:52" ht="14.25" customHeight="1" x14ac:dyDescent="0.3">
      <c r="B75" s="1"/>
      <c r="C75" s="2"/>
      <c r="D75" s="1"/>
      <c r="J75" s="74"/>
      <c r="K75" s="34"/>
      <c r="L75" s="74"/>
      <c r="M75" s="34"/>
      <c r="N75" s="34"/>
      <c r="O75" s="34"/>
      <c r="P75" s="21"/>
      <c r="Q75" s="21"/>
      <c r="R75" s="21"/>
      <c r="S75" s="21"/>
      <c r="T75" s="21"/>
      <c r="U75" s="21"/>
      <c r="V75" s="21"/>
      <c r="AY75" s="110"/>
    </row>
    <row r="76" spans="1:52" ht="14.25" customHeight="1" x14ac:dyDescent="0.3">
      <c r="B76" s="1"/>
      <c r="C76" s="2"/>
      <c r="D76" s="1"/>
      <c r="J76" s="74"/>
      <c r="K76" s="34"/>
      <c r="L76" s="74"/>
      <c r="M76" s="34"/>
      <c r="N76" s="34"/>
      <c r="O76" s="34"/>
      <c r="P76" s="21"/>
      <c r="Q76" s="21"/>
      <c r="R76" s="21"/>
      <c r="S76" s="21"/>
      <c r="T76" s="21"/>
      <c r="U76" s="21"/>
      <c r="V76" s="21"/>
      <c r="AY76" s="110"/>
    </row>
    <row r="77" spans="1:52" ht="14.25" customHeight="1" x14ac:dyDescent="0.3">
      <c r="B77" s="1"/>
      <c r="C77" s="2"/>
      <c r="D77" s="1"/>
      <c r="J77" s="74"/>
      <c r="K77" s="34"/>
      <c r="L77" s="74"/>
      <c r="M77" s="34"/>
      <c r="N77" s="34"/>
      <c r="O77" s="34"/>
      <c r="P77" s="21"/>
      <c r="Q77" s="21"/>
      <c r="R77" s="21"/>
      <c r="S77" s="21"/>
      <c r="T77" s="21"/>
      <c r="U77" s="21"/>
      <c r="V77" s="21"/>
    </row>
    <row r="78" spans="1:52" ht="14.25" customHeight="1" x14ac:dyDescent="0.3">
      <c r="B78" s="1"/>
      <c r="C78" s="2"/>
      <c r="D78" s="1"/>
      <c r="J78" s="74"/>
      <c r="K78" s="34"/>
      <c r="L78" s="74"/>
      <c r="M78" s="34"/>
      <c r="N78" s="34"/>
      <c r="O78" s="34"/>
      <c r="P78" s="21"/>
      <c r="Q78" s="21"/>
      <c r="R78" s="21"/>
      <c r="S78" s="21"/>
      <c r="T78" s="21"/>
      <c r="U78" s="21"/>
      <c r="V78" s="21"/>
    </row>
    <row r="79" spans="1:52" ht="14.25" customHeight="1" x14ac:dyDescent="0.3">
      <c r="B79" s="1"/>
      <c r="C79" s="2"/>
      <c r="D79" s="1"/>
      <c r="J79" s="74"/>
      <c r="K79" s="34"/>
      <c r="L79" s="74"/>
      <c r="M79" s="34"/>
      <c r="N79" s="34"/>
      <c r="O79" s="34"/>
      <c r="P79" s="21"/>
      <c r="Q79" s="21"/>
      <c r="R79" s="21"/>
      <c r="S79" s="21"/>
      <c r="T79" s="21"/>
      <c r="U79" s="21"/>
      <c r="V79" s="21"/>
    </row>
    <row r="80" spans="1:52" ht="14.25" customHeight="1" x14ac:dyDescent="0.3">
      <c r="B80" s="1"/>
      <c r="C80" s="2"/>
      <c r="D80" s="1"/>
      <c r="J80" s="74"/>
      <c r="K80" s="34"/>
      <c r="L80" s="74"/>
      <c r="M80" s="34"/>
      <c r="N80" s="34"/>
      <c r="O80" s="34"/>
      <c r="P80" s="21"/>
      <c r="Q80" s="21"/>
      <c r="R80" s="21"/>
      <c r="S80" s="21"/>
      <c r="T80" s="21"/>
      <c r="U80" s="21"/>
      <c r="V80" s="21"/>
    </row>
    <row r="81" spans="2:47" ht="14.25" customHeight="1" x14ac:dyDescent="0.3">
      <c r="B81" s="1"/>
      <c r="C81" s="2"/>
      <c r="D81" s="1"/>
      <c r="J81" s="74"/>
      <c r="K81" s="34"/>
      <c r="L81" s="74"/>
      <c r="M81" s="34"/>
      <c r="N81" s="34"/>
      <c r="O81" s="34"/>
      <c r="P81" s="21"/>
      <c r="Q81" s="21"/>
      <c r="R81" s="21"/>
      <c r="S81" s="21"/>
      <c r="T81" s="21"/>
      <c r="U81" s="21"/>
      <c r="V81" s="21"/>
    </row>
    <row r="82" spans="2:47" ht="14.25" customHeight="1" x14ac:dyDescent="0.3">
      <c r="B82" s="1"/>
      <c r="C82" s="2"/>
      <c r="D82" s="1"/>
      <c r="J82" s="74"/>
      <c r="K82" s="34"/>
      <c r="L82" s="74"/>
      <c r="M82" s="34"/>
      <c r="N82" s="34"/>
      <c r="O82" s="34"/>
      <c r="P82" s="21"/>
      <c r="Q82" s="21"/>
      <c r="R82" s="21"/>
      <c r="S82" s="21"/>
      <c r="T82" s="21"/>
      <c r="U82" s="21"/>
      <c r="V82" s="21"/>
      <c r="AS82" s="84"/>
      <c r="AT82" s="84"/>
      <c r="AU82" s="101">
        <f>AU70-128621572057</f>
        <v>0</v>
      </c>
    </row>
    <row r="83" spans="2:47" ht="14.25" customHeight="1" x14ac:dyDescent="0.3">
      <c r="B83" s="1"/>
      <c r="C83" s="2"/>
      <c r="D83" s="1"/>
      <c r="J83" s="74"/>
      <c r="K83" s="34"/>
      <c r="L83" s="74"/>
      <c r="M83" s="34"/>
      <c r="N83" s="34"/>
      <c r="O83" s="34"/>
      <c r="P83" s="21"/>
      <c r="Q83" s="21"/>
      <c r="R83" s="21"/>
      <c r="S83" s="21"/>
      <c r="T83" s="21"/>
      <c r="U83" s="21"/>
      <c r="V83" s="21"/>
    </row>
    <row r="84" spans="2:47" ht="14.25" customHeight="1" x14ac:dyDescent="0.3">
      <c r="B84" s="1"/>
      <c r="C84" s="2"/>
      <c r="D84" s="1"/>
      <c r="J84" s="74"/>
      <c r="K84" s="34"/>
      <c r="L84" s="74"/>
      <c r="M84" s="34"/>
      <c r="N84" s="34"/>
      <c r="O84" s="34"/>
      <c r="P84" s="21"/>
      <c r="Q84" s="21"/>
      <c r="R84" s="21"/>
      <c r="S84" s="21"/>
      <c r="T84" s="21"/>
      <c r="U84" s="21"/>
      <c r="V84" s="21"/>
    </row>
    <row r="85" spans="2:47" ht="14.25" customHeight="1" x14ac:dyDescent="0.3">
      <c r="B85" s="1"/>
      <c r="C85" s="2"/>
      <c r="D85" s="1"/>
      <c r="J85" s="74"/>
      <c r="K85" s="34"/>
      <c r="L85" s="74"/>
      <c r="M85" s="34"/>
      <c r="N85" s="34"/>
      <c r="O85" s="34"/>
      <c r="P85" s="21"/>
      <c r="Q85" s="21"/>
      <c r="R85" s="21"/>
      <c r="S85" s="21"/>
      <c r="T85" s="21"/>
      <c r="U85" s="21"/>
      <c r="V85" s="21"/>
    </row>
    <row r="86" spans="2:47" ht="14.25" customHeight="1" x14ac:dyDescent="0.3">
      <c r="B86" s="1"/>
      <c r="C86" s="2"/>
      <c r="D86" s="1"/>
      <c r="J86" s="74"/>
      <c r="K86" s="34"/>
      <c r="L86" s="74"/>
      <c r="M86" s="34"/>
      <c r="N86" s="34"/>
      <c r="O86" s="34"/>
      <c r="P86" s="21"/>
      <c r="Q86" s="21"/>
      <c r="R86" s="21"/>
      <c r="S86" s="21"/>
      <c r="T86" s="21"/>
      <c r="U86" s="21"/>
      <c r="V86" s="21"/>
    </row>
    <row r="87" spans="2:47" ht="14.25" customHeight="1" x14ac:dyDescent="0.3">
      <c r="B87" s="1"/>
      <c r="C87" s="2"/>
      <c r="D87" s="1"/>
      <c r="J87" s="74"/>
      <c r="K87" s="34"/>
      <c r="L87" s="74"/>
      <c r="M87" s="34"/>
      <c r="N87" s="34"/>
      <c r="O87" s="34"/>
      <c r="P87" s="21"/>
      <c r="Q87" s="21"/>
      <c r="R87" s="21"/>
      <c r="S87" s="21"/>
      <c r="T87" s="21"/>
      <c r="U87" s="21"/>
      <c r="V87" s="21"/>
    </row>
    <row r="88" spans="2:47" ht="14.25" customHeight="1" x14ac:dyDescent="0.3">
      <c r="B88" s="1"/>
      <c r="C88" s="2"/>
      <c r="D88" s="1"/>
      <c r="J88" s="74"/>
      <c r="K88" s="34"/>
      <c r="L88" s="74"/>
      <c r="M88" s="34"/>
      <c r="N88" s="34"/>
      <c r="O88" s="34"/>
      <c r="P88" s="21"/>
      <c r="Q88" s="21"/>
      <c r="R88" s="21"/>
      <c r="S88" s="21"/>
      <c r="T88" s="21"/>
      <c r="U88" s="21"/>
      <c r="V88" s="21"/>
    </row>
    <row r="89" spans="2:47" ht="14.25" customHeight="1" x14ac:dyDescent="0.3">
      <c r="B89" s="1"/>
      <c r="C89" s="2"/>
      <c r="D89" s="1"/>
      <c r="J89" s="74"/>
      <c r="K89" s="34"/>
      <c r="L89" s="74"/>
      <c r="M89" s="34"/>
      <c r="N89" s="34"/>
      <c r="O89" s="34"/>
      <c r="P89" s="21"/>
      <c r="Q89" s="21"/>
      <c r="R89" s="21"/>
      <c r="S89" s="21"/>
      <c r="T89" s="21"/>
      <c r="U89" s="21"/>
      <c r="V89" s="21"/>
    </row>
    <row r="90" spans="2:47" ht="14.25" customHeight="1" x14ac:dyDescent="0.3">
      <c r="B90" s="1"/>
      <c r="C90" s="2"/>
      <c r="D90" s="1"/>
      <c r="J90" s="74"/>
      <c r="K90" s="34"/>
      <c r="L90" s="74"/>
      <c r="M90" s="34"/>
      <c r="N90" s="34"/>
      <c r="O90" s="34"/>
      <c r="P90" s="21"/>
      <c r="Q90" s="21"/>
      <c r="R90" s="21"/>
      <c r="S90" s="21"/>
      <c r="T90" s="21"/>
      <c r="U90" s="21"/>
      <c r="V90" s="21"/>
    </row>
    <row r="91" spans="2:47" ht="14.25" customHeight="1" x14ac:dyDescent="0.3">
      <c r="B91" s="1"/>
      <c r="C91" s="2"/>
      <c r="D91" s="1"/>
      <c r="J91" s="74"/>
      <c r="K91" s="34"/>
      <c r="L91" s="74"/>
      <c r="M91" s="34"/>
      <c r="N91" s="34"/>
      <c r="O91" s="34"/>
      <c r="P91" s="21"/>
      <c r="Q91" s="21"/>
      <c r="R91" s="21"/>
      <c r="S91" s="21"/>
      <c r="T91" s="21"/>
      <c r="U91" s="21"/>
      <c r="V91" s="21"/>
    </row>
    <row r="92" spans="2:47" ht="14.25" customHeight="1" x14ac:dyDescent="0.3">
      <c r="B92" s="1"/>
      <c r="C92" s="2"/>
      <c r="D92" s="1"/>
      <c r="J92" s="74"/>
      <c r="K92" s="34"/>
      <c r="L92" s="74"/>
      <c r="M92" s="34"/>
      <c r="N92" s="34"/>
      <c r="O92" s="34"/>
      <c r="P92" s="21"/>
      <c r="Q92" s="21"/>
      <c r="R92" s="21"/>
      <c r="S92" s="21"/>
      <c r="T92" s="21"/>
      <c r="U92" s="21"/>
      <c r="V92" s="21"/>
    </row>
    <row r="93" spans="2:47" ht="14.25" customHeight="1" x14ac:dyDescent="0.3">
      <c r="B93" s="1"/>
      <c r="C93" s="2"/>
      <c r="D93" s="1"/>
      <c r="J93" s="74"/>
      <c r="K93" s="34"/>
      <c r="L93" s="74"/>
      <c r="M93" s="34"/>
      <c r="N93" s="34"/>
      <c r="O93" s="34"/>
      <c r="P93" s="21"/>
      <c r="Q93" s="21"/>
      <c r="R93" s="21"/>
      <c r="S93" s="21"/>
      <c r="T93" s="21"/>
      <c r="U93" s="21"/>
      <c r="V93" s="21"/>
    </row>
    <row r="94" spans="2:47" ht="14.25" customHeight="1" x14ac:dyDescent="0.3">
      <c r="B94" s="1"/>
      <c r="C94" s="2"/>
      <c r="D94" s="1"/>
      <c r="J94" s="74"/>
      <c r="K94" s="34"/>
      <c r="L94" s="74"/>
      <c r="M94" s="34"/>
      <c r="N94" s="34"/>
      <c r="O94" s="34"/>
      <c r="P94" s="21"/>
      <c r="Q94" s="21"/>
      <c r="R94" s="21"/>
      <c r="S94" s="21"/>
      <c r="T94" s="21"/>
      <c r="U94" s="21"/>
      <c r="V94" s="21"/>
    </row>
    <row r="95" spans="2:47" ht="14.25" customHeight="1" x14ac:dyDescent="0.3">
      <c r="B95" s="1"/>
      <c r="C95" s="2"/>
      <c r="D95" s="1"/>
      <c r="J95" s="74"/>
      <c r="K95" s="34"/>
      <c r="L95" s="74"/>
      <c r="M95" s="34"/>
      <c r="N95" s="34"/>
      <c r="O95" s="34"/>
      <c r="P95" s="21"/>
      <c r="Q95" s="21"/>
      <c r="R95" s="21"/>
      <c r="S95" s="21"/>
      <c r="T95" s="21"/>
      <c r="U95" s="21"/>
      <c r="V95" s="21"/>
    </row>
    <row r="96" spans="2:47" ht="14.25" customHeight="1" x14ac:dyDescent="0.3">
      <c r="B96" s="1"/>
      <c r="C96" s="2"/>
      <c r="D96" s="1"/>
      <c r="J96" s="74"/>
      <c r="K96" s="34"/>
      <c r="L96" s="74"/>
      <c r="M96" s="34"/>
      <c r="N96" s="34"/>
      <c r="O96" s="34"/>
      <c r="P96" s="21"/>
      <c r="Q96" s="21"/>
      <c r="R96" s="21"/>
      <c r="S96" s="21"/>
      <c r="T96" s="21"/>
      <c r="U96" s="21"/>
      <c r="V96" s="21"/>
    </row>
    <row r="97" spans="2:22" ht="14.25" customHeight="1" x14ac:dyDescent="0.3">
      <c r="B97" s="1"/>
      <c r="C97" s="2"/>
      <c r="D97" s="1"/>
      <c r="J97" s="74"/>
      <c r="K97" s="34"/>
      <c r="L97" s="74"/>
      <c r="M97" s="34"/>
      <c r="N97" s="34"/>
      <c r="O97" s="34"/>
      <c r="P97" s="21"/>
      <c r="Q97" s="21"/>
      <c r="R97" s="21"/>
      <c r="S97" s="21"/>
      <c r="T97" s="21"/>
      <c r="U97" s="21"/>
      <c r="V97" s="21"/>
    </row>
    <row r="98" spans="2:22" ht="14.25" customHeight="1" x14ac:dyDescent="0.3">
      <c r="B98" s="1"/>
      <c r="C98" s="2"/>
      <c r="D98" s="1"/>
      <c r="J98" s="74"/>
      <c r="K98" s="34"/>
      <c r="L98" s="74"/>
      <c r="M98" s="34"/>
      <c r="N98" s="34"/>
      <c r="O98" s="34"/>
      <c r="P98" s="21"/>
      <c r="Q98" s="21"/>
      <c r="R98" s="21"/>
      <c r="S98" s="21"/>
      <c r="T98" s="21"/>
      <c r="U98" s="21"/>
      <c r="V98" s="21"/>
    </row>
    <row r="99" spans="2:22" ht="14.25" customHeight="1" x14ac:dyDescent="0.3">
      <c r="B99" s="1"/>
      <c r="C99" s="2"/>
      <c r="D99" s="1"/>
      <c r="J99" s="74"/>
      <c r="K99" s="34"/>
      <c r="L99" s="74"/>
      <c r="M99" s="34"/>
      <c r="N99" s="34"/>
      <c r="O99" s="34"/>
      <c r="P99" s="21"/>
      <c r="Q99" s="21"/>
      <c r="R99" s="21"/>
      <c r="S99" s="21"/>
      <c r="T99" s="21"/>
      <c r="U99" s="21"/>
      <c r="V99" s="21"/>
    </row>
    <row r="100" spans="2:22" ht="14.25" customHeight="1" x14ac:dyDescent="0.3">
      <c r="B100" s="1"/>
      <c r="C100" s="2"/>
      <c r="D100" s="1"/>
      <c r="J100" s="74"/>
      <c r="K100" s="34"/>
      <c r="L100" s="74"/>
      <c r="M100" s="34"/>
      <c r="N100" s="34"/>
      <c r="O100" s="34"/>
      <c r="P100" s="21"/>
      <c r="Q100" s="21"/>
      <c r="R100" s="21"/>
      <c r="S100" s="21"/>
      <c r="T100" s="21"/>
      <c r="U100" s="21"/>
      <c r="V100" s="21"/>
    </row>
    <row r="101" spans="2:22" ht="14.25" customHeight="1" x14ac:dyDescent="0.3">
      <c r="B101" s="1"/>
      <c r="C101" s="2"/>
      <c r="D101" s="1"/>
      <c r="J101" s="74"/>
      <c r="K101" s="34"/>
      <c r="L101" s="74"/>
      <c r="M101" s="34"/>
      <c r="N101" s="34"/>
      <c r="O101" s="34"/>
      <c r="P101" s="21"/>
      <c r="Q101" s="21"/>
      <c r="R101" s="21"/>
      <c r="S101" s="21"/>
      <c r="T101" s="21"/>
      <c r="U101" s="21"/>
      <c r="V101" s="21"/>
    </row>
    <row r="102" spans="2:22" ht="14.25" customHeight="1" x14ac:dyDescent="0.3">
      <c r="B102" s="1"/>
      <c r="C102" s="2"/>
      <c r="D102" s="1"/>
      <c r="J102" s="74"/>
      <c r="K102" s="34"/>
      <c r="L102" s="74"/>
      <c r="M102" s="34"/>
      <c r="N102" s="34"/>
      <c r="O102" s="34"/>
      <c r="P102" s="21"/>
      <c r="Q102" s="21"/>
      <c r="R102" s="21"/>
      <c r="S102" s="21"/>
      <c r="T102" s="21"/>
      <c r="U102" s="21"/>
      <c r="V102" s="21"/>
    </row>
    <row r="103" spans="2:22" ht="14.25" customHeight="1" x14ac:dyDescent="0.3">
      <c r="B103" s="1"/>
      <c r="C103" s="2"/>
      <c r="D103" s="1"/>
      <c r="J103" s="74"/>
      <c r="K103" s="34"/>
      <c r="L103" s="74"/>
      <c r="M103" s="34"/>
      <c r="N103" s="34"/>
      <c r="O103" s="34"/>
      <c r="P103" s="21"/>
      <c r="Q103" s="21"/>
      <c r="R103" s="21"/>
      <c r="S103" s="21"/>
      <c r="T103" s="21"/>
      <c r="U103" s="21"/>
      <c r="V103" s="21"/>
    </row>
    <row r="104" spans="2:22" ht="14.25" customHeight="1" x14ac:dyDescent="0.3">
      <c r="B104" s="1"/>
      <c r="C104" s="2"/>
      <c r="D104" s="1"/>
      <c r="J104" s="74"/>
      <c r="K104" s="34"/>
      <c r="L104" s="74"/>
      <c r="M104" s="34"/>
      <c r="N104" s="34"/>
      <c r="O104" s="34"/>
      <c r="P104" s="21"/>
      <c r="Q104" s="21"/>
      <c r="R104" s="21"/>
      <c r="S104" s="21"/>
      <c r="T104" s="21"/>
      <c r="U104" s="21"/>
      <c r="V104" s="21"/>
    </row>
    <row r="105" spans="2:22" ht="14.25" customHeight="1" x14ac:dyDescent="0.3">
      <c r="B105" s="1"/>
      <c r="C105" s="2"/>
      <c r="D105" s="1"/>
      <c r="J105" s="74"/>
      <c r="K105" s="34"/>
      <c r="L105" s="74"/>
      <c r="M105" s="34"/>
      <c r="N105" s="34"/>
      <c r="O105" s="34"/>
      <c r="P105" s="21"/>
      <c r="Q105" s="21"/>
      <c r="R105" s="21"/>
      <c r="S105" s="21"/>
      <c r="T105" s="21"/>
      <c r="U105" s="21"/>
      <c r="V105" s="21"/>
    </row>
    <row r="106" spans="2:22" ht="14.25" customHeight="1" x14ac:dyDescent="0.3">
      <c r="B106" s="1"/>
      <c r="C106" s="2"/>
      <c r="D106" s="1"/>
      <c r="J106" s="74"/>
      <c r="K106" s="34"/>
      <c r="L106" s="74"/>
      <c r="M106" s="34"/>
      <c r="N106" s="34"/>
      <c r="O106" s="34"/>
      <c r="P106" s="21"/>
      <c r="Q106" s="21"/>
      <c r="R106" s="21"/>
      <c r="S106" s="21"/>
      <c r="T106" s="21"/>
      <c r="U106" s="21"/>
      <c r="V106" s="21"/>
    </row>
    <row r="107" spans="2:22" ht="14.25" customHeight="1" x14ac:dyDescent="0.3">
      <c r="B107" s="1"/>
      <c r="C107" s="2"/>
      <c r="D107" s="1"/>
      <c r="J107" s="74"/>
      <c r="K107" s="34"/>
      <c r="L107" s="74"/>
      <c r="M107" s="34"/>
      <c r="N107" s="34"/>
      <c r="O107" s="34"/>
      <c r="P107" s="21"/>
      <c r="Q107" s="21"/>
      <c r="R107" s="21"/>
      <c r="S107" s="21"/>
      <c r="T107" s="21"/>
      <c r="U107" s="21"/>
      <c r="V107" s="21"/>
    </row>
    <row r="108" spans="2:22" ht="14.25" customHeight="1" x14ac:dyDescent="0.3">
      <c r="B108" s="1"/>
      <c r="C108" s="2"/>
      <c r="D108" s="1"/>
      <c r="J108" s="74"/>
      <c r="K108" s="34"/>
      <c r="L108" s="74"/>
      <c r="M108" s="34"/>
      <c r="N108" s="34"/>
      <c r="O108" s="34"/>
      <c r="P108" s="21"/>
      <c r="Q108" s="21"/>
      <c r="R108" s="21"/>
      <c r="S108" s="21"/>
      <c r="T108" s="21"/>
      <c r="U108" s="21"/>
      <c r="V108" s="21"/>
    </row>
    <row r="109" spans="2:22" ht="14.25" customHeight="1" x14ac:dyDescent="0.3">
      <c r="B109" s="1"/>
      <c r="C109" s="2"/>
      <c r="D109" s="1"/>
      <c r="J109" s="74"/>
      <c r="K109" s="34"/>
      <c r="L109" s="74"/>
      <c r="M109" s="34"/>
      <c r="N109" s="34"/>
      <c r="O109" s="34"/>
      <c r="P109" s="21"/>
      <c r="Q109" s="21"/>
      <c r="R109" s="21"/>
      <c r="S109" s="21"/>
      <c r="T109" s="21"/>
      <c r="U109" s="21"/>
      <c r="V109" s="21"/>
    </row>
    <row r="110" spans="2:22" ht="14.25" customHeight="1" x14ac:dyDescent="0.3">
      <c r="B110" s="1"/>
      <c r="C110" s="2"/>
      <c r="D110" s="1"/>
      <c r="J110" s="74"/>
      <c r="K110" s="34"/>
      <c r="L110" s="74"/>
      <c r="M110" s="34"/>
      <c r="N110" s="34"/>
      <c r="O110" s="34"/>
      <c r="P110" s="21"/>
      <c r="Q110" s="21"/>
      <c r="R110" s="21"/>
      <c r="S110" s="21"/>
      <c r="T110" s="21"/>
      <c r="U110" s="21"/>
      <c r="V110" s="21"/>
    </row>
    <row r="111" spans="2:22" ht="14.25" customHeight="1" x14ac:dyDescent="0.3">
      <c r="B111" s="1"/>
      <c r="C111" s="2"/>
      <c r="D111" s="1"/>
      <c r="J111" s="74"/>
      <c r="K111" s="34"/>
      <c r="L111" s="74"/>
      <c r="M111" s="34"/>
      <c r="N111" s="34"/>
      <c r="O111" s="34"/>
      <c r="P111" s="21"/>
      <c r="Q111" s="21"/>
      <c r="R111" s="21"/>
      <c r="S111" s="21"/>
      <c r="T111" s="21"/>
      <c r="U111" s="21"/>
      <c r="V111" s="21"/>
    </row>
    <row r="112" spans="2:22" ht="14.25" customHeight="1" x14ac:dyDescent="0.3">
      <c r="B112" s="1"/>
      <c r="C112" s="2"/>
      <c r="D112" s="1"/>
      <c r="J112" s="74"/>
      <c r="K112" s="34"/>
      <c r="L112" s="74"/>
      <c r="M112" s="34"/>
      <c r="N112" s="34"/>
      <c r="O112" s="34"/>
      <c r="P112" s="21"/>
      <c r="Q112" s="21"/>
      <c r="R112" s="21"/>
      <c r="S112" s="21"/>
      <c r="T112" s="21"/>
      <c r="U112" s="21"/>
      <c r="V112" s="21"/>
    </row>
    <row r="113" spans="2:22" ht="14.25" customHeight="1" x14ac:dyDescent="0.3">
      <c r="B113" s="1"/>
      <c r="C113" s="2"/>
      <c r="D113" s="1"/>
      <c r="J113" s="74"/>
      <c r="K113" s="34"/>
      <c r="L113" s="74"/>
      <c r="M113" s="34"/>
      <c r="N113" s="34"/>
      <c r="O113" s="34"/>
      <c r="P113" s="21"/>
      <c r="Q113" s="21"/>
      <c r="R113" s="21"/>
      <c r="S113" s="21"/>
      <c r="T113" s="21"/>
      <c r="U113" s="21"/>
      <c r="V113" s="21"/>
    </row>
    <row r="114" spans="2:22" ht="14.25" customHeight="1" x14ac:dyDescent="0.3">
      <c r="B114" s="1"/>
      <c r="C114" s="2"/>
      <c r="D114" s="1"/>
      <c r="J114" s="74"/>
      <c r="K114" s="34"/>
      <c r="L114" s="74"/>
      <c r="M114" s="34"/>
      <c r="N114" s="34"/>
      <c r="O114" s="34"/>
      <c r="P114" s="21"/>
      <c r="Q114" s="21"/>
      <c r="R114" s="21"/>
      <c r="S114" s="21"/>
      <c r="T114" s="21"/>
      <c r="U114" s="21"/>
      <c r="V114" s="21"/>
    </row>
    <row r="115" spans="2:22" ht="14.25" customHeight="1" x14ac:dyDescent="0.3">
      <c r="B115" s="1"/>
      <c r="C115" s="2"/>
      <c r="D115" s="1"/>
      <c r="J115" s="74"/>
      <c r="K115" s="34"/>
      <c r="L115" s="74"/>
      <c r="M115" s="34"/>
      <c r="N115" s="34"/>
      <c r="O115" s="34"/>
      <c r="P115" s="21"/>
      <c r="Q115" s="21"/>
      <c r="R115" s="21"/>
      <c r="S115" s="21"/>
      <c r="T115" s="21"/>
      <c r="U115" s="21"/>
      <c r="V115" s="21"/>
    </row>
    <row r="116" spans="2:22" ht="14.25" customHeight="1" x14ac:dyDescent="0.3">
      <c r="B116" s="1"/>
      <c r="C116" s="2"/>
      <c r="D116" s="1"/>
      <c r="J116" s="74"/>
      <c r="K116" s="34"/>
      <c r="L116" s="74"/>
      <c r="M116" s="34"/>
      <c r="N116" s="34"/>
      <c r="O116" s="34"/>
      <c r="P116" s="21"/>
      <c r="Q116" s="21"/>
      <c r="R116" s="21"/>
      <c r="S116" s="21"/>
      <c r="T116" s="21"/>
      <c r="U116" s="21"/>
      <c r="V116" s="21"/>
    </row>
    <row r="117" spans="2:22" ht="14.25" customHeight="1" x14ac:dyDescent="0.3">
      <c r="B117" s="1"/>
      <c r="C117" s="2"/>
      <c r="D117" s="1"/>
      <c r="J117" s="74"/>
      <c r="K117" s="34"/>
      <c r="L117" s="74"/>
      <c r="M117" s="34"/>
      <c r="N117" s="34"/>
      <c r="O117" s="34"/>
      <c r="P117" s="21"/>
      <c r="Q117" s="21"/>
      <c r="R117" s="21"/>
      <c r="S117" s="21"/>
      <c r="T117" s="21"/>
      <c r="U117" s="21"/>
      <c r="V117" s="21"/>
    </row>
    <row r="118" spans="2:22" ht="14.25" customHeight="1" x14ac:dyDescent="0.3">
      <c r="B118" s="1"/>
      <c r="C118" s="2"/>
      <c r="D118" s="1"/>
      <c r="J118" s="74"/>
      <c r="K118" s="34"/>
      <c r="L118" s="74"/>
      <c r="M118" s="34"/>
      <c r="N118" s="34"/>
      <c r="O118" s="34"/>
      <c r="P118" s="21"/>
      <c r="Q118" s="21"/>
      <c r="R118" s="21"/>
      <c r="S118" s="21"/>
      <c r="T118" s="21"/>
      <c r="U118" s="21"/>
      <c r="V118" s="21"/>
    </row>
    <row r="119" spans="2:22" ht="14.25" customHeight="1" x14ac:dyDescent="0.3">
      <c r="B119" s="1"/>
      <c r="C119" s="2"/>
      <c r="D119" s="1"/>
      <c r="J119" s="74"/>
      <c r="K119" s="34"/>
      <c r="L119" s="74"/>
      <c r="M119" s="34"/>
      <c r="N119" s="34"/>
      <c r="O119" s="34"/>
      <c r="P119" s="21"/>
      <c r="Q119" s="21"/>
      <c r="R119" s="21"/>
      <c r="S119" s="21"/>
      <c r="T119" s="21"/>
      <c r="U119" s="21"/>
      <c r="V119" s="21"/>
    </row>
    <row r="120" spans="2:22" ht="14.25" customHeight="1" x14ac:dyDescent="0.3">
      <c r="B120" s="1"/>
      <c r="C120" s="2"/>
      <c r="D120" s="1"/>
      <c r="J120" s="74"/>
      <c r="K120" s="34"/>
      <c r="L120" s="74"/>
      <c r="M120" s="34"/>
      <c r="N120" s="34"/>
      <c r="O120" s="34"/>
      <c r="P120" s="21"/>
      <c r="Q120" s="21"/>
      <c r="R120" s="21"/>
      <c r="S120" s="21"/>
      <c r="T120" s="21"/>
      <c r="U120" s="21"/>
      <c r="V120" s="21"/>
    </row>
    <row r="121" spans="2:22" ht="14.25" customHeight="1" x14ac:dyDescent="0.3">
      <c r="B121" s="1"/>
      <c r="C121" s="2"/>
      <c r="D121" s="1"/>
      <c r="J121" s="74"/>
      <c r="K121" s="34"/>
      <c r="L121" s="74"/>
      <c r="M121" s="34"/>
      <c r="N121" s="34"/>
      <c r="O121" s="34"/>
      <c r="P121" s="21"/>
      <c r="Q121" s="21"/>
      <c r="R121" s="21"/>
      <c r="S121" s="21"/>
      <c r="T121" s="21"/>
      <c r="U121" s="21"/>
      <c r="V121" s="21"/>
    </row>
    <row r="122" spans="2:22" ht="14.25" customHeight="1" x14ac:dyDescent="0.3">
      <c r="B122" s="1"/>
      <c r="C122" s="2"/>
      <c r="D122" s="1"/>
      <c r="J122" s="74"/>
      <c r="K122" s="34"/>
      <c r="L122" s="74"/>
      <c r="M122" s="34"/>
      <c r="N122" s="34"/>
      <c r="O122" s="34"/>
      <c r="P122" s="21"/>
      <c r="Q122" s="21"/>
      <c r="R122" s="21"/>
      <c r="S122" s="21"/>
      <c r="T122" s="21"/>
      <c r="U122" s="21"/>
      <c r="V122" s="21"/>
    </row>
    <row r="123" spans="2:22" ht="14.25" customHeight="1" x14ac:dyDescent="0.3">
      <c r="B123" s="1"/>
      <c r="C123" s="2"/>
      <c r="D123" s="1"/>
      <c r="J123" s="74"/>
      <c r="K123" s="34"/>
      <c r="L123" s="74"/>
      <c r="M123" s="34"/>
      <c r="N123" s="34"/>
      <c r="O123" s="34"/>
      <c r="P123" s="21"/>
      <c r="Q123" s="21"/>
      <c r="R123" s="21"/>
      <c r="S123" s="21"/>
      <c r="T123" s="21"/>
      <c r="U123" s="21"/>
      <c r="V123" s="21"/>
    </row>
    <row r="124" spans="2:22" ht="14.25" customHeight="1" x14ac:dyDescent="0.3">
      <c r="B124" s="1"/>
      <c r="C124" s="2"/>
      <c r="D124" s="1"/>
      <c r="J124" s="74"/>
      <c r="K124" s="34"/>
      <c r="L124" s="74"/>
      <c r="M124" s="34"/>
      <c r="N124" s="34"/>
      <c r="O124" s="34"/>
      <c r="P124" s="21"/>
      <c r="Q124" s="21"/>
      <c r="R124" s="21"/>
      <c r="S124" s="21"/>
      <c r="T124" s="21"/>
      <c r="U124" s="21"/>
      <c r="V124" s="21"/>
    </row>
    <row r="125" spans="2:22" ht="14.25" customHeight="1" x14ac:dyDescent="0.3">
      <c r="B125" s="1"/>
      <c r="C125" s="2"/>
      <c r="D125" s="1"/>
      <c r="J125" s="74"/>
      <c r="K125" s="34"/>
      <c r="L125" s="74"/>
      <c r="M125" s="34"/>
      <c r="N125" s="34"/>
      <c r="O125" s="34"/>
      <c r="P125" s="21"/>
      <c r="Q125" s="21"/>
      <c r="R125" s="21"/>
      <c r="S125" s="21"/>
      <c r="T125" s="21"/>
      <c r="U125" s="21"/>
      <c r="V125" s="21"/>
    </row>
    <row r="126" spans="2:22" ht="14.25" customHeight="1" x14ac:dyDescent="0.3">
      <c r="B126" s="1"/>
      <c r="C126" s="2"/>
      <c r="D126" s="1"/>
      <c r="J126" s="74"/>
      <c r="K126" s="34"/>
      <c r="L126" s="74"/>
      <c r="M126" s="34"/>
      <c r="N126" s="34"/>
      <c r="O126" s="34"/>
      <c r="P126" s="21"/>
      <c r="Q126" s="21"/>
      <c r="R126" s="21"/>
      <c r="S126" s="21"/>
      <c r="T126" s="21"/>
      <c r="U126" s="21"/>
      <c r="V126" s="21"/>
    </row>
    <row r="127" spans="2:22" ht="14.25" customHeight="1" x14ac:dyDescent="0.3">
      <c r="B127" s="1"/>
      <c r="C127" s="2"/>
      <c r="D127" s="1"/>
      <c r="J127" s="74"/>
      <c r="K127" s="34"/>
      <c r="L127" s="74"/>
      <c r="M127" s="34"/>
      <c r="N127" s="34"/>
      <c r="O127" s="34"/>
      <c r="P127" s="21"/>
      <c r="Q127" s="21"/>
      <c r="R127" s="21"/>
      <c r="S127" s="21"/>
      <c r="T127" s="21"/>
      <c r="U127" s="21"/>
      <c r="V127" s="21"/>
    </row>
    <row r="128" spans="2:22" ht="14.25" customHeight="1" x14ac:dyDescent="0.3">
      <c r="B128" s="1"/>
      <c r="C128" s="2"/>
      <c r="D128" s="1"/>
      <c r="J128" s="74"/>
      <c r="K128" s="34"/>
      <c r="L128" s="74"/>
      <c r="M128" s="34"/>
      <c r="N128" s="34"/>
      <c r="O128" s="34"/>
      <c r="P128" s="21"/>
      <c r="Q128" s="21"/>
      <c r="R128" s="21"/>
      <c r="S128" s="21"/>
      <c r="T128" s="21"/>
      <c r="U128" s="21"/>
      <c r="V128" s="21"/>
    </row>
    <row r="129" spans="2:22" ht="14.25" customHeight="1" x14ac:dyDescent="0.3">
      <c r="B129" s="1"/>
      <c r="C129" s="2"/>
      <c r="D129" s="1"/>
      <c r="J129" s="74"/>
      <c r="K129" s="34"/>
      <c r="L129" s="74"/>
      <c r="M129" s="34"/>
      <c r="N129" s="34"/>
      <c r="O129" s="34"/>
      <c r="P129" s="21"/>
      <c r="Q129" s="21"/>
      <c r="R129" s="21"/>
      <c r="S129" s="21"/>
      <c r="T129" s="21"/>
      <c r="U129" s="21"/>
      <c r="V129" s="21"/>
    </row>
    <row r="130" spans="2:22" ht="14.25" customHeight="1" x14ac:dyDescent="0.3">
      <c r="B130" s="1"/>
      <c r="C130" s="2"/>
      <c r="D130" s="1"/>
      <c r="J130" s="74"/>
      <c r="K130" s="34"/>
      <c r="L130" s="74"/>
      <c r="M130" s="34"/>
      <c r="N130" s="34"/>
      <c r="O130" s="34"/>
      <c r="P130" s="21"/>
      <c r="Q130" s="21"/>
      <c r="R130" s="21"/>
      <c r="S130" s="21"/>
      <c r="T130" s="21"/>
      <c r="U130" s="21"/>
      <c r="V130" s="21"/>
    </row>
    <row r="131" spans="2:22" ht="14.25" customHeight="1" x14ac:dyDescent="0.3">
      <c r="B131" s="1"/>
      <c r="C131" s="2"/>
      <c r="D131" s="1"/>
      <c r="J131" s="74"/>
      <c r="K131" s="34"/>
      <c r="L131" s="74"/>
      <c r="M131" s="34"/>
      <c r="N131" s="34"/>
      <c r="O131" s="34"/>
      <c r="P131" s="21"/>
      <c r="Q131" s="21"/>
      <c r="R131" s="21"/>
      <c r="S131" s="21"/>
      <c r="T131" s="21"/>
      <c r="U131" s="21"/>
      <c r="V131" s="21"/>
    </row>
    <row r="132" spans="2:22" ht="14.25" customHeight="1" x14ac:dyDescent="0.3">
      <c r="B132" s="1"/>
      <c r="C132" s="2"/>
      <c r="D132" s="1"/>
      <c r="J132" s="74"/>
      <c r="K132" s="34"/>
      <c r="L132" s="74"/>
      <c r="M132" s="34"/>
      <c r="N132" s="34"/>
      <c r="O132" s="34"/>
      <c r="P132" s="21"/>
      <c r="Q132" s="21"/>
      <c r="R132" s="21"/>
      <c r="S132" s="21"/>
      <c r="T132" s="21"/>
      <c r="U132" s="21"/>
      <c r="V132" s="21"/>
    </row>
    <row r="133" spans="2:22" ht="14.25" customHeight="1" x14ac:dyDescent="0.3">
      <c r="B133" s="1"/>
      <c r="C133" s="2"/>
      <c r="D133" s="1"/>
      <c r="J133" s="74"/>
      <c r="K133" s="34"/>
      <c r="L133" s="74"/>
      <c r="M133" s="34"/>
      <c r="N133" s="34"/>
      <c r="O133" s="34"/>
      <c r="P133" s="21"/>
      <c r="Q133" s="21"/>
      <c r="R133" s="21"/>
      <c r="S133" s="21"/>
      <c r="T133" s="21"/>
      <c r="U133" s="21"/>
      <c r="V133" s="21"/>
    </row>
    <row r="134" spans="2:22" ht="14.25" customHeight="1" x14ac:dyDescent="0.3">
      <c r="B134" s="1"/>
      <c r="C134" s="2"/>
      <c r="D134" s="1"/>
      <c r="J134" s="74"/>
      <c r="K134" s="34"/>
      <c r="L134" s="74"/>
      <c r="M134" s="34"/>
      <c r="N134" s="34"/>
      <c r="O134" s="34"/>
      <c r="P134" s="21"/>
      <c r="Q134" s="21"/>
      <c r="R134" s="21"/>
      <c r="S134" s="21"/>
      <c r="T134" s="21"/>
      <c r="U134" s="21"/>
      <c r="V134" s="21"/>
    </row>
    <row r="135" spans="2:22" ht="14.25" customHeight="1" x14ac:dyDescent="0.3">
      <c r="B135" s="1"/>
      <c r="C135" s="2"/>
      <c r="D135" s="1"/>
      <c r="J135" s="74"/>
      <c r="K135" s="34"/>
      <c r="L135" s="74"/>
      <c r="M135" s="34"/>
      <c r="N135" s="34"/>
      <c r="O135" s="34"/>
      <c r="P135" s="21"/>
      <c r="Q135" s="21"/>
      <c r="R135" s="21"/>
      <c r="S135" s="21"/>
      <c r="T135" s="21"/>
      <c r="U135" s="21"/>
      <c r="V135" s="21"/>
    </row>
    <row r="136" spans="2:22" ht="14.25" customHeight="1" x14ac:dyDescent="0.3">
      <c r="B136" s="1"/>
      <c r="C136" s="2"/>
      <c r="D136" s="1"/>
      <c r="J136" s="74"/>
      <c r="K136" s="34"/>
      <c r="L136" s="74"/>
      <c r="M136" s="34"/>
      <c r="N136" s="34"/>
      <c r="O136" s="34"/>
      <c r="P136" s="21"/>
      <c r="Q136" s="21"/>
      <c r="R136" s="21"/>
      <c r="S136" s="21"/>
      <c r="T136" s="21"/>
      <c r="U136" s="21"/>
      <c r="V136" s="21"/>
    </row>
    <row r="137" spans="2:22" ht="14.25" customHeight="1" x14ac:dyDescent="0.3">
      <c r="B137" s="1"/>
      <c r="C137" s="2"/>
      <c r="D137" s="1"/>
      <c r="J137" s="74"/>
      <c r="K137" s="34"/>
      <c r="L137" s="74"/>
      <c r="M137" s="34"/>
      <c r="N137" s="34"/>
      <c r="O137" s="34"/>
      <c r="P137" s="21"/>
      <c r="Q137" s="21"/>
      <c r="R137" s="21"/>
      <c r="S137" s="21"/>
      <c r="T137" s="21"/>
      <c r="U137" s="21"/>
      <c r="V137" s="21"/>
    </row>
    <row r="138" spans="2:22" ht="14.25" customHeight="1" x14ac:dyDescent="0.3">
      <c r="B138" s="1"/>
      <c r="C138" s="2"/>
      <c r="D138" s="1"/>
      <c r="J138" s="74"/>
      <c r="K138" s="34"/>
      <c r="L138" s="74"/>
      <c r="M138" s="34"/>
      <c r="N138" s="34"/>
      <c r="O138" s="34"/>
      <c r="P138" s="21"/>
      <c r="Q138" s="21"/>
      <c r="R138" s="21"/>
      <c r="S138" s="21"/>
      <c r="T138" s="21"/>
      <c r="U138" s="21"/>
      <c r="V138" s="21"/>
    </row>
    <row r="139" spans="2:22" ht="14.25" customHeight="1" x14ac:dyDescent="0.3">
      <c r="B139" s="1"/>
      <c r="C139" s="2"/>
      <c r="D139" s="1"/>
      <c r="J139" s="74"/>
      <c r="K139" s="34"/>
      <c r="L139" s="74"/>
      <c r="M139" s="34"/>
      <c r="N139" s="34"/>
      <c r="O139" s="34"/>
      <c r="P139" s="21"/>
      <c r="Q139" s="21"/>
      <c r="R139" s="21"/>
      <c r="S139" s="21"/>
      <c r="T139" s="21"/>
      <c r="U139" s="21"/>
      <c r="V139" s="21"/>
    </row>
    <row r="140" spans="2:22" ht="14.25" customHeight="1" x14ac:dyDescent="0.3">
      <c r="B140" s="1"/>
      <c r="C140" s="2"/>
      <c r="D140" s="1"/>
      <c r="J140" s="74"/>
      <c r="K140" s="34"/>
      <c r="L140" s="74"/>
      <c r="M140" s="34"/>
      <c r="N140" s="34"/>
      <c r="O140" s="34"/>
      <c r="P140" s="21"/>
      <c r="Q140" s="21"/>
      <c r="R140" s="21"/>
      <c r="S140" s="21"/>
      <c r="T140" s="21"/>
      <c r="U140" s="21"/>
      <c r="V140" s="21"/>
    </row>
    <row r="141" spans="2:22" ht="14.25" customHeight="1" x14ac:dyDescent="0.3">
      <c r="B141" s="1"/>
      <c r="C141" s="2"/>
      <c r="D141" s="1"/>
      <c r="J141" s="74"/>
      <c r="K141" s="34"/>
      <c r="L141" s="74"/>
      <c r="M141" s="34"/>
      <c r="N141" s="34"/>
      <c r="O141" s="34"/>
      <c r="P141" s="21"/>
      <c r="Q141" s="21"/>
      <c r="R141" s="21"/>
      <c r="S141" s="21"/>
      <c r="T141" s="21"/>
      <c r="U141" s="21"/>
      <c r="V141" s="21"/>
    </row>
    <row r="142" spans="2:22" ht="14.25" customHeight="1" x14ac:dyDescent="0.3">
      <c r="B142" s="1"/>
      <c r="C142" s="2"/>
      <c r="D142" s="1"/>
      <c r="J142" s="74"/>
      <c r="K142" s="34"/>
      <c r="L142" s="74"/>
      <c r="M142" s="34"/>
      <c r="N142" s="34"/>
      <c r="O142" s="34"/>
      <c r="P142" s="21"/>
      <c r="Q142" s="21"/>
      <c r="R142" s="21"/>
      <c r="S142" s="21"/>
      <c r="T142" s="21"/>
      <c r="U142" s="21"/>
      <c r="V142" s="21"/>
    </row>
    <row r="143" spans="2:22" ht="14.25" customHeight="1" x14ac:dyDescent="0.3">
      <c r="B143" s="1"/>
      <c r="C143" s="2"/>
      <c r="D143" s="1"/>
      <c r="J143" s="74"/>
      <c r="K143" s="34"/>
      <c r="L143" s="74"/>
      <c r="M143" s="34"/>
      <c r="N143" s="34"/>
      <c r="O143" s="34"/>
      <c r="P143" s="21"/>
      <c r="Q143" s="21"/>
      <c r="R143" s="21"/>
      <c r="S143" s="21"/>
      <c r="T143" s="21"/>
      <c r="U143" s="21"/>
      <c r="V143" s="21"/>
    </row>
    <row r="144" spans="2:22" ht="14.25" customHeight="1" x14ac:dyDescent="0.3">
      <c r="B144" s="1"/>
      <c r="C144" s="2"/>
      <c r="D144" s="1"/>
      <c r="J144" s="74"/>
      <c r="K144" s="34"/>
      <c r="L144" s="74"/>
      <c r="M144" s="34"/>
      <c r="N144" s="34"/>
      <c r="O144" s="34"/>
      <c r="P144" s="21"/>
      <c r="Q144" s="21"/>
      <c r="R144" s="21"/>
      <c r="S144" s="21"/>
      <c r="T144" s="21"/>
      <c r="U144" s="21"/>
      <c r="V144" s="21"/>
    </row>
    <row r="145" spans="2:22" ht="14.25" customHeight="1" x14ac:dyDescent="0.3">
      <c r="B145" s="1"/>
      <c r="C145" s="2"/>
      <c r="D145" s="1"/>
      <c r="J145" s="74"/>
      <c r="K145" s="34"/>
      <c r="L145" s="74"/>
      <c r="M145" s="34"/>
      <c r="N145" s="34"/>
      <c r="O145" s="34"/>
      <c r="P145" s="21"/>
      <c r="Q145" s="21"/>
      <c r="R145" s="21"/>
      <c r="S145" s="21"/>
      <c r="T145" s="21"/>
      <c r="U145" s="21"/>
      <c r="V145" s="21"/>
    </row>
    <row r="146" spans="2:22" ht="14.25" customHeight="1" x14ac:dyDescent="0.3">
      <c r="B146" s="1"/>
      <c r="C146" s="2"/>
      <c r="D146" s="1"/>
      <c r="J146" s="74"/>
      <c r="K146" s="34"/>
      <c r="L146" s="74"/>
      <c r="M146" s="34"/>
      <c r="N146" s="34"/>
      <c r="O146" s="34"/>
      <c r="P146" s="21"/>
      <c r="Q146" s="21"/>
      <c r="R146" s="21"/>
      <c r="S146" s="21"/>
      <c r="T146" s="21"/>
      <c r="U146" s="21"/>
      <c r="V146" s="21"/>
    </row>
    <row r="147" spans="2:22" ht="14.25" customHeight="1" x14ac:dyDescent="0.3">
      <c r="B147" s="1"/>
      <c r="C147" s="2"/>
      <c r="D147" s="1"/>
      <c r="J147" s="74"/>
      <c r="K147" s="34"/>
      <c r="L147" s="74"/>
      <c r="M147" s="34"/>
      <c r="N147" s="34"/>
      <c r="O147" s="34"/>
      <c r="P147" s="21"/>
      <c r="Q147" s="21"/>
      <c r="R147" s="21"/>
      <c r="S147" s="21"/>
      <c r="T147" s="21"/>
      <c r="U147" s="21"/>
      <c r="V147" s="21"/>
    </row>
    <row r="148" spans="2:22" ht="14.25" customHeight="1" x14ac:dyDescent="0.3">
      <c r="B148" s="1"/>
      <c r="C148" s="2"/>
      <c r="D148" s="1"/>
      <c r="J148" s="74"/>
      <c r="K148" s="34"/>
      <c r="L148" s="74"/>
      <c r="M148" s="34"/>
      <c r="N148" s="34"/>
      <c r="O148" s="34"/>
      <c r="P148" s="21"/>
      <c r="Q148" s="21"/>
      <c r="R148" s="21"/>
      <c r="S148" s="21"/>
      <c r="T148" s="21"/>
      <c r="U148" s="21"/>
      <c r="V148" s="21"/>
    </row>
    <row r="149" spans="2:22" ht="14.25" customHeight="1" x14ac:dyDescent="0.3">
      <c r="B149" s="1"/>
      <c r="C149" s="2"/>
      <c r="D149" s="1"/>
      <c r="J149" s="74"/>
      <c r="K149" s="34"/>
      <c r="L149" s="74"/>
      <c r="M149" s="34"/>
      <c r="N149" s="34"/>
      <c r="O149" s="34"/>
      <c r="P149" s="21"/>
      <c r="Q149" s="21"/>
      <c r="R149" s="21"/>
      <c r="S149" s="21"/>
      <c r="T149" s="21"/>
      <c r="U149" s="21"/>
      <c r="V149" s="21"/>
    </row>
    <row r="150" spans="2:22" ht="14.25" customHeight="1" x14ac:dyDescent="0.3">
      <c r="B150" s="1"/>
      <c r="C150" s="2"/>
      <c r="D150" s="1"/>
      <c r="J150" s="74"/>
      <c r="K150" s="34"/>
      <c r="L150" s="74"/>
      <c r="M150" s="34"/>
      <c r="N150" s="34"/>
      <c r="O150" s="34"/>
      <c r="P150" s="21"/>
      <c r="Q150" s="21"/>
      <c r="R150" s="21"/>
      <c r="S150" s="21"/>
      <c r="T150" s="21"/>
      <c r="U150" s="21"/>
      <c r="V150" s="21"/>
    </row>
    <row r="151" spans="2:22" ht="14.25" customHeight="1" x14ac:dyDescent="0.3">
      <c r="B151" s="1"/>
      <c r="C151" s="2"/>
      <c r="D151" s="1"/>
      <c r="J151" s="74"/>
      <c r="K151" s="34"/>
      <c r="L151" s="74"/>
      <c r="M151" s="34"/>
      <c r="N151" s="34"/>
      <c r="O151" s="34"/>
      <c r="P151" s="21"/>
      <c r="Q151" s="21"/>
      <c r="R151" s="21"/>
      <c r="S151" s="21"/>
      <c r="T151" s="21"/>
      <c r="U151" s="21"/>
      <c r="V151" s="21"/>
    </row>
    <row r="152" spans="2:22" ht="14.25" customHeight="1" x14ac:dyDescent="0.3">
      <c r="B152" s="1"/>
      <c r="C152" s="2"/>
      <c r="D152" s="1"/>
      <c r="J152" s="74"/>
      <c r="K152" s="34"/>
      <c r="L152" s="74"/>
      <c r="M152" s="34"/>
      <c r="N152" s="34"/>
      <c r="O152" s="34"/>
      <c r="P152" s="21"/>
      <c r="Q152" s="21"/>
      <c r="R152" s="21"/>
      <c r="S152" s="21"/>
      <c r="T152" s="21"/>
      <c r="U152" s="21"/>
      <c r="V152" s="21"/>
    </row>
    <row r="153" spans="2:22" ht="14.25" customHeight="1" x14ac:dyDescent="0.3">
      <c r="B153" s="1"/>
      <c r="C153" s="2"/>
      <c r="D153" s="1"/>
      <c r="J153" s="74"/>
      <c r="K153" s="34"/>
      <c r="L153" s="74"/>
      <c r="M153" s="34"/>
      <c r="N153" s="34"/>
      <c r="O153" s="34"/>
      <c r="P153" s="21"/>
      <c r="Q153" s="21"/>
      <c r="R153" s="21"/>
      <c r="S153" s="21"/>
      <c r="T153" s="21"/>
      <c r="U153" s="21"/>
      <c r="V153" s="21"/>
    </row>
    <row r="154" spans="2:22" ht="14.25" customHeight="1" x14ac:dyDescent="0.3">
      <c r="B154" s="1"/>
      <c r="C154" s="2"/>
      <c r="D154" s="1"/>
      <c r="J154" s="74"/>
      <c r="K154" s="34"/>
      <c r="L154" s="74"/>
      <c r="M154" s="34"/>
      <c r="N154" s="34"/>
      <c r="O154" s="34"/>
      <c r="P154" s="21"/>
      <c r="Q154" s="21"/>
      <c r="R154" s="21"/>
      <c r="S154" s="21"/>
      <c r="T154" s="21"/>
      <c r="U154" s="21"/>
      <c r="V154" s="21"/>
    </row>
    <row r="155" spans="2:22" ht="14.25" customHeight="1" x14ac:dyDescent="0.3">
      <c r="B155" s="1"/>
      <c r="C155" s="2"/>
      <c r="D155" s="1"/>
      <c r="J155" s="74"/>
      <c r="K155" s="34"/>
      <c r="L155" s="74"/>
      <c r="M155" s="34"/>
      <c r="N155" s="34"/>
      <c r="O155" s="34"/>
      <c r="P155" s="21"/>
      <c r="Q155" s="21"/>
      <c r="R155" s="21"/>
      <c r="S155" s="21"/>
      <c r="T155" s="21"/>
      <c r="U155" s="21"/>
      <c r="V155" s="21"/>
    </row>
    <row r="156" spans="2:22" ht="14.25" customHeight="1" x14ac:dyDescent="0.3">
      <c r="B156" s="1"/>
      <c r="C156" s="2"/>
      <c r="D156" s="1"/>
      <c r="J156" s="74"/>
      <c r="K156" s="34"/>
      <c r="L156" s="74"/>
      <c r="M156" s="34"/>
      <c r="N156" s="34"/>
      <c r="O156" s="34"/>
      <c r="P156" s="21"/>
      <c r="Q156" s="21"/>
      <c r="R156" s="21"/>
      <c r="S156" s="21"/>
      <c r="T156" s="21"/>
      <c r="U156" s="21"/>
      <c r="V156" s="21"/>
    </row>
    <row r="157" spans="2:22" ht="14.25" customHeight="1" x14ac:dyDescent="0.3">
      <c r="B157" s="1"/>
      <c r="C157" s="2"/>
      <c r="D157" s="1"/>
      <c r="J157" s="74"/>
      <c r="K157" s="34"/>
      <c r="L157" s="74"/>
      <c r="M157" s="34"/>
      <c r="N157" s="34"/>
      <c r="O157" s="34"/>
      <c r="P157" s="21"/>
      <c r="Q157" s="21"/>
      <c r="R157" s="21"/>
      <c r="S157" s="21"/>
      <c r="T157" s="21"/>
      <c r="U157" s="21"/>
      <c r="V157" s="21"/>
    </row>
    <row r="158" spans="2:22" ht="14.25" customHeight="1" x14ac:dyDescent="0.3">
      <c r="B158" s="1"/>
      <c r="C158" s="2"/>
      <c r="D158" s="1"/>
      <c r="J158" s="74"/>
      <c r="K158" s="34"/>
      <c r="L158" s="74"/>
      <c r="M158" s="34"/>
      <c r="N158" s="34"/>
      <c r="O158" s="34"/>
      <c r="P158" s="21"/>
      <c r="Q158" s="21"/>
      <c r="R158" s="21"/>
      <c r="S158" s="21"/>
      <c r="T158" s="21"/>
      <c r="U158" s="21"/>
      <c r="V158" s="21"/>
    </row>
    <row r="159" spans="2:22" ht="14.25" customHeight="1" x14ac:dyDescent="0.3">
      <c r="B159" s="1"/>
      <c r="C159" s="2"/>
      <c r="D159" s="1"/>
      <c r="J159" s="74"/>
      <c r="K159" s="34"/>
      <c r="L159" s="74"/>
      <c r="M159" s="34"/>
      <c r="N159" s="34"/>
      <c r="O159" s="34"/>
      <c r="P159" s="21"/>
      <c r="Q159" s="21"/>
      <c r="R159" s="21"/>
      <c r="S159" s="21"/>
      <c r="T159" s="21"/>
      <c r="U159" s="21"/>
      <c r="V159" s="21"/>
    </row>
    <row r="160" spans="2:22" ht="14.25" customHeight="1" x14ac:dyDescent="0.3">
      <c r="B160" s="1"/>
      <c r="C160" s="2"/>
      <c r="D160" s="1"/>
      <c r="J160" s="74"/>
      <c r="K160" s="34"/>
      <c r="L160" s="74"/>
      <c r="M160" s="34"/>
      <c r="N160" s="34"/>
      <c r="O160" s="34"/>
      <c r="P160" s="21"/>
      <c r="Q160" s="21"/>
      <c r="R160" s="21"/>
      <c r="S160" s="21"/>
      <c r="T160" s="21"/>
      <c r="U160" s="21"/>
      <c r="V160" s="21"/>
    </row>
    <row r="161" spans="2:22" ht="14.25" customHeight="1" x14ac:dyDescent="0.3">
      <c r="B161" s="1"/>
      <c r="C161" s="2"/>
      <c r="D161" s="1"/>
      <c r="J161" s="74"/>
      <c r="K161" s="34"/>
      <c r="L161" s="74"/>
      <c r="M161" s="34"/>
      <c r="N161" s="34"/>
      <c r="O161" s="34"/>
      <c r="P161" s="21"/>
      <c r="Q161" s="21"/>
      <c r="R161" s="21"/>
      <c r="S161" s="21"/>
      <c r="T161" s="21"/>
      <c r="U161" s="21"/>
      <c r="V161" s="21"/>
    </row>
    <row r="162" spans="2:22" ht="14.25" customHeight="1" x14ac:dyDescent="0.3">
      <c r="B162" s="1"/>
      <c r="C162" s="2"/>
      <c r="D162" s="1"/>
      <c r="J162" s="74"/>
      <c r="K162" s="34"/>
      <c r="L162" s="74"/>
      <c r="M162" s="34"/>
      <c r="N162" s="34"/>
      <c r="O162" s="34"/>
      <c r="P162" s="21"/>
      <c r="Q162" s="21"/>
      <c r="R162" s="21"/>
      <c r="S162" s="21"/>
      <c r="T162" s="21"/>
      <c r="U162" s="21"/>
      <c r="V162" s="21"/>
    </row>
    <row r="163" spans="2:22" ht="14.25" customHeight="1" x14ac:dyDescent="0.3">
      <c r="B163" s="1"/>
      <c r="C163" s="2"/>
      <c r="D163" s="1"/>
      <c r="J163" s="74"/>
      <c r="K163" s="34"/>
      <c r="L163" s="74"/>
      <c r="M163" s="34"/>
      <c r="N163" s="34"/>
      <c r="O163" s="34"/>
      <c r="P163" s="21"/>
      <c r="Q163" s="21"/>
      <c r="R163" s="21"/>
      <c r="S163" s="21"/>
      <c r="T163" s="21"/>
      <c r="U163" s="21"/>
      <c r="V163" s="21"/>
    </row>
    <row r="164" spans="2:22" ht="14.25" customHeight="1" x14ac:dyDescent="0.3">
      <c r="B164" s="1"/>
      <c r="C164" s="2"/>
      <c r="D164" s="1"/>
      <c r="J164" s="74"/>
      <c r="K164" s="34"/>
      <c r="L164" s="74"/>
      <c r="M164" s="34"/>
      <c r="N164" s="34"/>
      <c r="O164" s="34"/>
      <c r="P164" s="21"/>
      <c r="Q164" s="21"/>
      <c r="R164" s="21"/>
      <c r="S164" s="21"/>
      <c r="T164" s="21"/>
      <c r="U164" s="21"/>
      <c r="V164" s="21"/>
    </row>
    <row r="165" spans="2:22" ht="14.25" customHeight="1" x14ac:dyDescent="0.3">
      <c r="B165" s="1"/>
      <c r="C165" s="2"/>
      <c r="D165" s="1"/>
      <c r="J165" s="74"/>
      <c r="K165" s="34"/>
      <c r="L165" s="74"/>
      <c r="M165" s="34"/>
      <c r="N165" s="34"/>
      <c r="O165" s="34"/>
      <c r="P165" s="21"/>
      <c r="Q165" s="21"/>
      <c r="R165" s="21"/>
      <c r="S165" s="21"/>
      <c r="T165" s="21"/>
      <c r="U165" s="21"/>
      <c r="V165" s="21"/>
    </row>
    <row r="166" spans="2:22" ht="14.25" customHeight="1" x14ac:dyDescent="0.3">
      <c r="B166" s="1"/>
      <c r="C166" s="2"/>
      <c r="D166" s="1"/>
      <c r="J166" s="74"/>
      <c r="K166" s="34"/>
      <c r="L166" s="74"/>
      <c r="M166" s="34"/>
      <c r="N166" s="34"/>
      <c r="O166" s="34"/>
      <c r="P166" s="21"/>
      <c r="Q166" s="21"/>
      <c r="R166" s="21"/>
      <c r="S166" s="21"/>
      <c r="T166" s="21"/>
      <c r="U166" s="21"/>
      <c r="V166" s="21"/>
    </row>
    <row r="167" spans="2:22" ht="14.25" customHeight="1" x14ac:dyDescent="0.3">
      <c r="B167" s="1"/>
      <c r="C167" s="2"/>
      <c r="D167" s="1"/>
      <c r="J167" s="74"/>
      <c r="K167" s="34"/>
      <c r="L167" s="74"/>
      <c r="M167" s="34"/>
      <c r="N167" s="34"/>
      <c r="O167" s="34"/>
      <c r="P167" s="21"/>
      <c r="Q167" s="21"/>
      <c r="R167" s="21"/>
      <c r="S167" s="21"/>
      <c r="T167" s="21"/>
      <c r="U167" s="21"/>
      <c r="V167" s="21"/>
    </row>
    <row r="168" spans="2:22" ht="14.25" customHeight="1" x14ac:dyDescent="0.3">
      <c r="B168" s="1"/>
      <c r="C168" s="2"/>
      <c r="D168" s="1"/>
      <c r="J168" s="74"/>
      <c r="K168" s="34"/>
      <c r="L168" s="74"/>
      <c r="M168" s="34"/>
      <c r="N168" s="34"/>
      <c r="O168" s="34"/>
      <c r="P168" s="21"/>
      <c r="Q168" s="21"/>
      <c r="R168" s="21"/>
      <c r="S168" s="21"/>
      <c r="T168" s="21"/>
      <c r="U168" s="21"/>
      <c r="V168" s="21"/>
    </row>
    <row r="169" spans="2:22" ht="14.25" customHeight="1" x14ac:dyDescent="0.3">
      <c r="B169" s="1"/>
      <c r="C169" s="2"/>
      <c r="D169" s="1"/>
      <c r="J169" s="74"/>
      <c r="K169" s="34"/>
      <c r="L169" s="74"/>
      <c r="M169" s="34"/>
      <c r="N169" s="34"/>
      <c r="O169" s="34"/>
      <c r="P169" s="21"/>
      <c r="Q169" s="21"/>
      <c r="R169" s="21"/>
      <c r="S169" s="21"/>
      <c r="T169" s="21"/>
      <c r="U169" s="21"/>
      <c r="V169" s="21"/>
    </row>
    <row r="170" spans="2:22" ht="14.25" customHeight="1" x14ac:dyDescent="0.3">
      <c r="B170" s="1"/>
      <c r="C170" s="2"/>
      <c r="D170" s="1"/>
      <c r="J170" s="74"/>
      <c r="K170" s="34"/>
      <c r="L170" s="74"/>
      <c r="M170" s="34"/>
      <c r="N170" s="34"/>
      <c r="O170" s="34"/>
      <c r="P170" s="21"/>
      <c r="Q170" s="21"/>
      <c r="R170" s="21"/>
      <c r="S170" s="21"/>
      <c r="T170" s="21"/>
      <c r="U170" s="21"/>
      <c r="V170" s="21"/>
    </row>
    <row r="171" spans="2:22" ht="14.25" customHeight="1" x14ac:dyDescent="0.3">
      <c r="B171" s="1"/>
      <c r="C171" s="2"/>
      <c r="D171" s="1"/>
      <c r="J171" s="74"/>
      <c r="K171" s="34"/>
      <c r="L171" s="74"/>
      <c r="M171" s="34"/>
      <c r="N171" s="34"/>
      <c r="O171" s="34"/>
      <c r="P171" s="21"/>
      <c r="Q171" s="21"/>
      <c r="R171" s="21"/>
      <c r="S171" s="21"/>
      <c r="T171" s="21"/>
      <c r="U171" s="21"/>
      <c r="V171" s="21"/>
    </row>
    <row r="172" spans="2:22" ht="14.25" customHeight="1" x14ac:dyDescent="0.3">
      <c r="B172" s="1"/>
      <c r="C172" s="2"/>
      <c r="D172" s="1"/>
      <c r="J172" s="74"/>
      <c r="K172" s="34"/>
      <c r="L172" s="74"/>
      <c r="M172" s="34"/>
      <c r="N172" s="34"/>
      <c r="O172" s="34"/>
      <c r="P172" s="21"/>
      <c r="Q172" s="21"/>
      <c r="R172" s="21"/>
      <c r="S172" s="21"/>
      <c r="T172" s="21"/>
      <c r="U172" s="21"/>
      <c r="V172" s="21"/>
    </row>
    <row r="173" spans="2:22" ht="14.25" customHeight="1" x14ac:dyDescent="0.3">
      <c r="B173" s="1"/>
      <c r="C173" s="2"/>
      <c r="D173" s="1"/>
      <c r="J173" s="74"/>
      <c r="K173" s="34"/>
      <c r="L173" s="74"/>
      <c r="M173" s="34"/>
      <c r="N173" s="34"/>
      <c r="O173" s="34"/>
      <c r="P173" s="21"/>
      <c r="Q173" s="21"/>
      <c r="R173" s="21"/>
      <c r="S173" s="21"/>
      <c r="T173" s="21"/>
      <c r="U173" s="21"/>
      <c r="V173" s="21"/>
    </row>
    <row r="174" spans="2:22" ht="14.25" customHeight="1" x14ac:dyDescent="0.3">
      <c r="B174" s="1"/>
      <c r="C174" s="2"/>
      <c r="D174" s="1"/>
      <c r="J174" s="74"/>
      <c r="K174" s="34"/>
      <c r="L174" s="74"/>
      <c r="M174" s="34"/>
      <c r="N174" s="34"/>
      <c r="O174" s="34"/>
      <c r="P174" s="21"/>
      <c r="Q174" s="21"/>
      <c r="R174" s="21"/>
      <c r="S174" s="21"/>
      <c r="T174" s="21"/>
      <c r="U174" s="21"/>
      <c r="V174" s="21"/>
    </row>
    <row r="175" spans="2:22" ht="14.25" customHeight="1" x14ac:dyDescent="0.3">
      <c r="B175" s="1"/>
      <c r="C175" s="2"/>
      <c r="D175" s="1"/>
      <c r="J175" s="74"/>
      <c r="K175" s="34"/>
      <c r="L175" s="74"/>
      <c r="M175" s="34"/>
      <c r="N175" s="34"/>
      <c r="O175" s="34"/>
      <c r="P175" s="21"/>
      <c r="Q175" s="21"/>
      <c r="R175" s="21"/>
      <c r="S175" s="21"/>
      <c r="T175" s="21"/>
      <c r="U175" s="21"/>
      <c r="V175" s="21"/>
    </row>
    <row r="176" spans="2:22" ht="14.25" customHeight="1" x14ac:dyDescent="0.3">
      <c r="B176" s="1"/>
      <c r="C176" s="2"/>
      <c r="D176" s="1"/>
      <c r="J176" s="74"/>
      <c r="K176" s="34"/>
      <c r="L176" s="74"/>
      <c r="M176" s="34"/>
      <c r="N176" s="34"/>
      <c r="O176" s="34"/>
      <c r="P176" s="21"/>
      <c r="Q176" s="21"/>
      <c r="R176" s="21"/>
      <c r="S176" s="21"/>
      <c r="T176" s="21"/>
      <c r="U176" s="21"/>
      <c r="V176" s="21"/>
    </row>
    <row r="177" spans="2:22" ht="14.25" customHeight="1" x14ac:dyDescent="0.3">
      <c r="B177" s="1"/>
      <c r="C177" s="2"/>
      <c r="D177" s="1"/>
      <c r="J177" s="74"/>
      <c r="K177" s="34"/>
      <c r="L177" s="74"/>
      <c r="M177" s="34"/>
      <c r="N177" s="34"/>
      <c r="O177" s="34"/>
      <c r="P177" s="21"/>
      <c r="Q177" s="21"/>
      <c r="R177" s="21"/>
      <c r="S177" s="21"/>
      <c r="T177" s="21"/>
      <c r="U177" s="21"/>
      <c r="V177" s="21"/>
    </row>
    <row r="178" spans="2:22" ht="14.25" customHeight="1" x14ac:dyDescent="0.3">
      <c r="B178" s="1"/>
      <c r="C178" s="2"/>
      <c r="D178" s="1"/>
      <c r="J178" s="74"/>
      <c r="K178" s="34"/>
      <c r="L178" s="74"/>
      <c r="M178" s="34"/>
      <c r="N178" s="34"/>
      <c r="O178" s="34"/>
      <c r="P178" s="21"/>
      <c r="Q178" s="21"/>
      <c r="R178" s="21"/>
      <c r="S178" s="21"/>
      <c r="T178" s="21"/>
      <c r="U178" s="21"/>
      <c r="V178" s="21"/>
    </row>
    <row r="179" spans="2:22" ht="14.25" customHeight="1" x14ac:dyDescent="0.3">
      <c r="B179" s="1"/>
      <c r="C179" s="2"/>
      <c r="D179" s="1"/>
      <c r="J179" s="74"/>
      <c r="K179" s="34"/>
      <c r="L179" s="74"/>
      <c r="M179" s="34"/>
      <c r="N179" s="34"/>
      <c r="O179" s="34"/>
      <c r="P179" s="21"/>
      <c r="Q179" s="21"/>
      <c r="R179" s="21"/>
      <c r="S179" s="21"/>
      <c r="T179" s="21"/>
      <c r="U179" s="21"/>
      <c r="V179" s="21"/>
    </row>
    <row r="180" spans="2:22" ht="14.25" customHeight="1" x14ac:dyDescent="0.3">
      <c r="B180" s="1"/>
      <c r="C180" s="2"/>
      <c r="D180" s="1"/>
      <c r="J180" s="74"/>
      <c r="K180" s="34"/>
      <c r="L180" s="74"/>
      <c r="M180" s="34"/>
      <c r="N180" s="34"/>
      <c r="O180" s="34"/>
      <c r="P180" s="21"/>
      <c r="Q180" s="21"/>
      <c r="R180" s="21"/>
      <c r="S180" s="21"/>
      <c r="T180" s="21"/>
      <c r="U180" s="21"/>
      <c r="V180" s="21"/>
    </row>
    <row r="181" spans="2:22" ht="14.25" customHeight="1" x14ac:dyDescent="0.3">
      <c r="B181" s="1"/>
      <c r="C181" s="2"/>
      <c r="D181" s="1"/>
      <c r="J181" s="74"/>
      <c r="K181" s="34"/>
      <c r="L181" s="74"/>
      <c r="M181" s="34"/>
      <c r="N181" s="34"/>
      <c r="O181" s="34"/>
      <c r="P181" s="21"/>
      <c r="Q181" s="21"/>
      <c r="R181" s="21"/>
      <c r="S181" s="21"/>
      <c r="T181" s="21"/>
      <c r="U181" s="21"/>
      <c r="V181" s="21"/>
    </row>
    <row r="182" spans="2:22" ht="14.25" customHeight="1" x14ac:dyDescent="0.3">
      <c r="B182" s="1"/>
      <c r="C182" s="2"/>
      <c r="D182" s="1"/>
      <c r="J182" s="74"/>
      <c r="K182" s="34"/>
      <c r="L182" s="74"/>
      <c r="M182" s="34"/>
      <c r="N182" s="34"/>
      <c r="O182" s="34"/>
      <c r="P182" s="21"/>
      <c r="Q182" s="21"/>
      <c r="R182" s="21"/>
      <c r="S182" s="21"/>
      <c r="T182" s="21"/>
      <c r="U182" s="21"/>
      <c r="V182" s="21"/>
    </row>
    <row r="183" spans="2:22" ht="14.25" customHeight="1" x14ac:dyDescent="0.3">
      <c r="B183" s="1"/>
      <c r="C183" s="2"/>
      <c r="D183" s="1"/>
      <c r="J183" s="74"/>
      <c r="K183" s="34"/>
      <c r="L183" s="74"/>
      <c r="M183" s="34"/>
      <c r="N183" s="34"/>
      <c r="O183" s="34"/>
      <c r="P183" s="21"/>
      <c r="Q183" s="21"/>
      <c r="R183" s="21"/>
      <c r="S183" s="21"/>
      <c r="T183" s="21"/>
      <c r="U183" s="21"/>
      <c r="V183" s="21"/>
    </row>
    <row r="184" spans="2:22" ht="14.25" customHeight="1" x14ac:dyDescent="0.3">
      <c r="B184" s="1"/>
      <c r="C184" s="2"/>
      <c r="D184" s="1"/>
      <c r="J184" s="74"/>
      <c r="K184" s="34"/>
      <c r="L184" s="74"/>
      <c r="M184" s="34"/>
      <c r="N184" s="34"/>
      <c r="O184" s="34"/>
      <c r="P184" s="21"/>
      <c r="Q184" s="21"/>
      <c r="R184" s="21"/>
      <c r="S184" s="21"/>
      <c r="T184" s="21"/>
      <c r="U184" s="21"/>
      <c r="V184" s="21"/>
    </row>
    <row r="185" spans="2:22" ht="14.25" customHeight="1" x14ac:dyDescent="0.3">
      <c r="B185" s="1"/>
      <c r="C185" s="2"/>
      <c r="D185" s="1"/>
      <c r="J185" s="74"/>
      <c r="K185" s="34"/>
      <c r="L185" s="74"/>
      <c r="M185" s="34"/>
      <c r="N185" s="34"/>
      <c r="O185" s="34"/>
      <c r="P185" s="21"/>
      <c r="Q185" s="21"/>
      <c r="R185" s="21"/>
      <c r="S185" s="21"/>
      <c r="T185" s="21"/>
      <c r="U185" s="21"/>
      <c r="V185" s="21"/>
    </row>
    <row r="186" spans="2:22" ht="14.25" customHeight="1" x14ac:dyDescent="0.3">
      <c r="B186" s="1"/>
      <c r="C186" s="2"/>
      <c r="D186" s="1"/>
      <c r="J186" s="74"/>
      <c r="K186" s="34"/>
      <c r="L186" s="74"/>
      <c r="M186" s="34"/>
      <c r="N186" s="34"/>
      <c r="O186" s="34"/>
      <c r="P186" s="21"/>
      <c r="Q186" s="21"/>
      <c r="R186" s="21"/>
      <c r="S186" s="21"/>
      <c r="T186" s="21"/>
      <c r="U186" s="21"/>
      <c r="V186" s="21"/>
    </row>
    <row r="187" spans="2:22" ht="14.25" customHeight="1" x14ac:dyDescent="0.3">
      <c r="B187" s="1"/>
      <c r="C187" s="2"/>
      <c r="D187" s="1"/>
      <c r="J187" s="74"/>
      <c r="K187" s="34"/>
      <c r="L187" s="74"/>
      <c r="M187" s="34"/>
      <c r="N187" s="34"/>
      <c r="O187" s="34"/>
      <c r="P187" s="21"/>
      <c r="Q187" s="21"/>
      <c r="R187" s="21"/>
      <c r="S187" s="21"/>
      <c r="T187" s="21"/>
      <c r="U187" s="21"/>
      <c r="V187" s="21"/>
    </row>
    <row r="188" spans="2:22" ht="14.25" customHeight="1" x14ac:dyDescent="0.3">
      <c r="B188" s="1"/>
      <c r="C188" s="2"/>
      <c r="D188" s="1"/>
      <c r="J188" s="74"/>
      <c r="K188" s="34"/>
      <c r="L188" s="74"/>
      <c r="M188" s="34"/>
      <c r="N188" s="34"/>
      <c r="O188" s="34"/>
      <c r="P188" s="21"/>
      <c r="Q188" s="21"/>
      <c r="R188" s="21"/>
      <c r="S188" s="21"/>
      <c r="T188" s="21"/>
      <c r="U188" s="21"/>
      <c r="V188" s="21"/>
    </row>
    <row r="189" spans="2:22" ht="14.25" customHeight="1" x14ac:dyDescent="0.3">
      <c r="B189" s="1"/>
      <c r="C189" s="2"/>
      <c r="D189" s="1"/>
      <c r="J189" s="74"/>
      <c r="K189" s="34"/>
      <c r="L189" s="74"/>
      <c r="M189" s="34"/>
      <c r="N189" s="34"/>
      <c r="O189" s="34"/>
      <c r="P189" s="21"/>
      <c r="Q189" s="21"/>
      <c r="R189" s="21"/>
      <c r="S189" s="21"/>
      <c r="T189" s="21"/>
      <c r="U189" s="21"/>
      <c r="V189" s="21"/>
    </row>
    <row r="190" spans="2:22" ht="14.25" customHeight="1" x14ac:dyDescent="0.3">
      <c r="B190" s="1"/>
      <c r="C190" s="2"/>
      <c r="D190" s="1"/>
      <c r="J190" s="74"/>
      <c r="K190" s="34"/>
      <c r="L190" s="74"/>
      <c r="M190" s="34"/>
      <c r="N190" s="34"/>
      <c r="O190" s="34"/>
      <c r="P190" s="21"/>
      <c r="Q190" s="21"/>
      <c r="R190" s="21"/>
      <c r="S190" s="21"/>
      <c r="T190" s="21"/>
      <c r="U190" s="21"/>
      <c r="V190" s="21"/>
    </row>
    <row r="191" spans="2:22" ht="14.25" customHeight="1" x14ac:dyDescent="0.3">
      <c r="B191" s="1"/>
      <c r="C191" s="2"/>
      <c r="D191" s="1"/>
      <c r="J191" s="74"/>
      <c r="K191" s="34"/>
      <c r="L191" s="74"/>
      <c r="M191" s="34"/>
      <c r="N191" s="34"/>
      <c r="O191" s="34"/>
      <c r="P191" s="21"/>
      <c r="Q191" s="21"/>
      <c r="R191" s="21"/>
      <c r="S191" s="21"/>
      <c r="T191" s="21"/>
      <c r="U191" s="21"/>
      <c r="V191" s="21"/>
    </row>
    <row r="192" spans="2:22" ht="14.25" customHeight="1" x14ac:dyDescent="0.3">
      <c r="B192" s="1"/>
      <c r="C192" s="2"/>
      <c r="D192" s="1"/>
      <c r="J192" s="74"/>
      <c r="K192" s="34"/>
      <c r="L192" s="74"/>
      <c r="M192" s="34"/>
      <c r="N192" s="34"/>
      <c r="O192" s="34"/>
      <c r="P192" s="21"/>
      <c r="Q192" s="21"/>
      <c r="R192" s="21"/>
      <c r="S192" s="21"/>
      <c r="T192" s="21"/>
      <c r="U192" s="21"/>
      <c r="V192" s="21"/>
    </row>
    <row r="193" spans="2:22" ht="14.25" customHeight="1" x14ac:dyDescent="0.3">
      <c r="B193" s="1"/>
      <c r="C193" s="2"/>
      <c r="D193" s="1"/>
      <c r="J193" s="74"/>
      <c r="K193" s="34"/>
      <c r="L193" s="74"/>
      <c r="M193" s="34"/>
      <c r="N193" s="34"/>
      <c r="O193" s="34"/>
      <c r="P193" s="21"/>
      <c r="Q193" s="21"/>
      <c r="R193" s="21"/>
      <c r="S193" s="21"/>
      <c r="T193" s="21"/>
      <c r="U193" s="21"/>
      <c r="V193" s="21"/>
    </row>
    <row r="194" spans="2:22" ht="14.25" customHeight="1" x14ac:dyDescent="0.3">
      <c r="B194" s="1"/>
      <c r="C194" s="2"/>
      <c r="D194" s="1"/>
      <c r="J194" s="74"/>
      <c r="K194" s="34"/>
      <c r="L194" s="74"/>
      <c r="M194" s="34"/>
      <c r="N194" s="34"/>
      <c r="O194" s="34"/>
      <c r="P194" s="21"/>
      <c r="Q194" s="21"/>
      <c r="R194" s="21"/>
      <c r="S194" s="21"/>
      <c r="T194" s="21"/>
      <c r="U194" s="21"/>
      <c r="V194" s="21"/>
    </row>
    <row r="195" spans="2:22" ht="14.25" customHeight="1" x14ac:dyDescent="0.3">
      <c r="B195" s="1"/>
      <c r="C195" s="2"/>
      <c r="D195" s="1"/>
      <c r="J195" s="74"/>
      <c r="K195" s="34"/>
      <c r="L195" s="74"/>
      <c r="M195" s="34"/>
      <c r="N195" s="34"/>
      <c r="O195" s="34"/>
      <c r="P195" s="21"/>
      <c r="Q195" s="21"/>
      <c r="R195" s="21"/>
      <c r="S195" s="21"/>
      <c r="T195" s="21"/>
      <c r="U195" s="21"/>
      <c r="V195" s="21"/>
    </row>
    <row r="196" spans="2:22" ht="14.25" customHeight="1" x14ac:dyDescent="0.3">
      <c r="B196" s="1"/>
      <c r="C196" s="2"/>
      <c r="D196" s="1"/>
      <c r="J196" s="74"/>
      <c r="K196" s="34"/>
      <c r="L196" s="74"/>
      <c r="M196" s="34"/>
      <c r="N196" s="34"/>
      <c r="O196" s="34"/>
      <c r="P196" s="21"/>
      <c r="Q196" s="21"/>
      <c r="R196" s="21"/>
      <c r="S196" s="21"/>
      <c r="T196" s="21"/>
      <c r="U196" s="21"/>
      <c r="V196" s="21"/>
    </row>
    <row r="197" spans="2:22" ht="14.25" customHeight="1" x14ac:dyDescent="0.3">
      <c r="B197" s="1"/>
      <c r="C197" s="2"/>
      <c r="D197" s="1"/>
      <c r="J197" s="74"/>
      <c r="K197" s="34"/>
      <c r="L197" s="74"/>
      <c r="M197" s="34"/>
      <c r="N197" s="34"/>
      <c r="O197" s="34"/>
      <c r="P197" s="21"/>
      <c r="Q197" s="21"/>
      <c r="R197" s="21"/>
      <c r="S197" s="21"/>
      <c r="T197" s="21"/>
      <c r="U197" s="21"/>
      <c r="V197" s="21"/>
    </row>
    <row r="198" spans="2:22" ht="14.25" customHeight="1" x14ac:dyDescent="0.3">
      <c r="B198" s="1"/>
      <c r="C198" s="2"/>
      <c r="D198" s="1"/>
      <c r="J198" s="74"/>
      <c r="K198" s="34"/>
      <c r="L198" s="74"/>
      <c r="M198" s="34"/>
      <c r="N198" s="34"/>
      <c r="O198" s="34"/>
      <c r="P198" s="21"/>
      <c r="Q198" s="21"/>
      <c r="R198" s="21"/>
      <c r="S198" s="21"/>
      <c r="T198" s="21"/>
      <c r="U198" s="21"/>
      <c r="V198" s="21"/>
    </row>
    <row r="199" spans="2:22" ht="14.25" customHeight="1" x14ac:dyDescent="0.3">
      <c r="B199" s="1"/>
      <c r="C199" s="2"/>
      <c r="D199" s="1"/>
      <c r="J199" s="74"/>
      <c r="K199" s="34"/>
      <c r="L199" s="74"/>
      <c r="M199" s="34"/>
      <c r="N199" s="34"/>
      <c r="O199" s="34"/>
      <c r="P199" s="21"/>
      <c r="Q199" s="21"/>
      <c r="R199" s="21"/>
      <c r="S199" s="21"/>
      <c r="T199" s="21"/>
      <c r="U199" s="21"/>
      <c r="V199" s="21"/>
    </row>
    <row r="200" spans="2:22" ht="14.25" customHeight="1" x14ac:dyDescent="0.3">
      <c r="B200" s="1"/>
      <c r="C200" s="2"/>
      <c r="D200" s="1"/>
      <c r="J200" s="74"/>
      <c r="K200" s="34"/>
      <c r="L200" s="74"/>
      <c r="M200" s="34"/>
      <c r="N200" s="34"/>
      <c r="O200" s="34"/>
      <c r="P200" s="21"/>
      <c r="Q200" s="21"/>
      <c r="R200" s="21"/>
      <c r="S200" s="21"/>
      <c r="T200" s="21"/>
      <c r="U200" s="21"/>
      <c r="V200" s="21"/>
    </row>
    <row r="201" spans="2:22" ht="14.25" customHeight="1" x14ac:dyDescent="0.3">
      <c r="B201" s="1"/>
      <c r="C201" s="2"/>
      <c r="D201" s="1"/>
      <c r="J201" s="74"/>
      <c r="K201" s="34"/>
      <c r="L201" s="74"/>
      <c r="M201" s="34"/>
      <c r="N201" s="34"/>
      <c r="O201" s="34"/>
      <c r="P201" s="21"/>
      <c r="Q201" s="21"/>
      <c r="R201" s="21"/>
      <c r="S201" s="21"/>
      <c r="T201" s="21"/>
      <c r="U201" s="21"/>
      <c r="V201" s="21"/>
    </row>
    <row r="202" spans="2:22" ht="14.25" customHeight="1" x14ac:dyDescent="0.3">
      <c r="B202" s="1"/>
      <c r="C202" s="2"/>
      <c r="D202" s="1"/>
      <c r="J202" s="74"/>
      <c r="K202" s="34"/>
      <c r="L202" s="74"/>
      <c r="M202" s="34"/>
      <c r="N202" s="34"/>
      <c r="O202" s="34"/>
      <c r="P202" s="21"/>
      <c r="Q202" s="21"/>
      <c r="R202" s="21"/>
      <c r="S202" s="21"/>
      <c r="T202" s="21"/>
      <c r="U202" s="21"/>
      <c r="V202" s="21"/>
    </row>
    <row r="203" spans="2:22" ht="14.25" customHeight="1" x14ac:dyDescent="0.3">
      <c r="B203" s="1"/>
      <c r="C203" s="2"/>
      <c r="D203" s="1"/>
      <c r="J203" s="74"/>
      <c r="K203" s="34"/>
      <c r="L203" s="74"/>
      <c r="M203" s="34"/>
      <c r="N203" s="34"/>
      <c r="O203" s="34"/>
      <c r="P203" s="21"/>
      <c r="Q203" s="21"/>
      <c r="R203" s="21"/>
      <c r="S203" s="21"/>
      <c r="T203" s="21"/>
      <c r="U203" s="21"/>
      <c r="V203" s="21"/>
    </row>
    <row r="204" spans="2:22" ht="14.25" customHeight="1" x14ac:dyDescent="0.3">
      <c r="B204" s="1"/>
      <c r="C204" s="2"/>
      <c r="D204" s="1"/>
      <c r="J204" s="74"/>
      <c r="K204" s="34"/>
      <c r="L204" s="74"/>
      <c r="M204" s="34"/>
      <c r="N204" s="34"/>
      <c r="O204" s="34"/>
      <c r="P204" s="21"/>
      <c r="Q204" s="21"/>
      <c r="R204" s="21"/>
      <c r="S204" s="21"/>
      <c r="T204" s="21"/>
      <c r="U204" s="21"/>
      <c r="V204" s="21"/>
    </row>
    <row r="205" spans="2:22" ht="14.25" customHeight="1" x14ac:dyDescent="0.3">
      <c r="B205" s="1"/>
      <c r="C205" s="2"/>
      <c r="D205" s="1"/>
      <c r="J205" s="74"/>
      <c r="K205" s="34"/>
      <c r="L205" s="74"/>
      <c r="M205" s="34"/>
      <c r="N205" s="34"/>
      <c r="O205" s="34"/>
      <c r="P205" s="21"/>
      <c r="Q205" s="21"/>
      <c r="R205" s="21"/>
      <c r="S205" s="21"/>
      <c r="T205" s="21"/>
      <c r="U205" s="21"/>
      <c r="V205" s="21"/>
    </row>
    <row r="206" spans="2:22" ht="14.25" customHeight="1" x14ac:dyDescent="0.3">
      <c r="B206" s="1"/>
      <c r="C206" s="2"/>
      <c r="D206" s="1"/>
      <c r="J206" s="74"/>
      <c r="K206" s="34"/>
      <c r="L206" s="74"/>
      <c r="M206" s="34"/>
      <c r="N206" s="34"/>
      <c r="O206" s="34"/>
      <c r="P206" s="21"/>
      <c r="Q206" s="21"/>
      <c r="R206" s="21"/>
      <c r="S206" s="21"/>
      <c r="T206" s="21"/>
      <c r="U206" s="21"/>
      <c r="V206" s="21"/>
    </row>
    <row r="207" spans="2:22" ht="14.25" customHeight="1" x14ac:dyDescent="0.3">
      <c r="B207" s="1"/>
      <c r="C207" s="2"/>
      <c r="D207" s="1"/>
      <c r="J207" s="74"/>
      <c r="K207" s="34"/>
      <c r="L207" s="74"/>
      <c r="M207" s="34"/>
      <c r="N207" s="34"/>
      <c r="O207" s="34"/>
      <c r="P207" s="21"/>
      <c r="Q207" s="21"/>
      <c r="R207" s="21"/>
      <c r="S207" s="21"/>
      <c r="T207" s="21"/>
      <c r="U207" s="21"/>
      <c r="V207" s="21"/>
    </row>
    <row r="208" spans="2:22" ht="14.25" customHeight="1" x14ac:dyDescent="0.3">
      <c r="B208" s="1"/>
      <c r="C208" s="2"/>
      <c r="D208" s="1"/>
      <c r="J208" s="74"/>
      <c r="K208" s="34"/>
      <c r="L208" s="74"/>
      <c r="M208" s="34"/>
      <c r="N208" s="34"/>
      <c r="O208" s="34"/>
      <c r="P208" s="21"/>
      <c r="Q208" s="21"/>
      <c r="R208" s="21"/>
      <c r="S208" s="21"/>
      <c r="T208" s="21"/>
      <c r="U208" s="21"/>
      <c r="V208" s="21"/>
    </row>
    <row r="209" spans="2:22" ht="14.25" customHeight="1" x14ac:dyDescent="0.3">
      <c r="B209" s="1"/>
      <c r="C209" s="2"/>
      <c r="D209" s="1"/>
      <c r="J209" s="74"/>
      <c r="K209" s="34"/>
      <c r="L209" s="74"/>
      <c r="M209" s="34"/>
      <c r="N209" s="34"/>
      <c r="O209" s="34"/>
      <c r="P209" s="21"/>
      <c r="Q209" s="21"/>
      <c r="R209" s="21"/>
      <c r="S209" s="21"/>
      <c r="T209" s="21"/>
      <c r="U209" s="21"/>
      <c r="V209" s="21"/>
    </row>
    <row r="210" spans="2:22" ht="14.25" customHeight="1" x14ac:dyDescent="0.3">
      <c r="B210" s="1"/>
      <c r="C210" s="2"/>
      <c r="D210" s="1"/>
      <c r="J210" s="74"/>
      <c r="K210" s="34"/>
      <c r="L210" s="74"/>
      <c r="M210" s="34"/>
      <c r="N210" s="34"/>
      <c r="O210" s="34"/>
      <c r="P210" s="21"/>
      <c r="Q210" s="21"/>
      <c r="R210" s="21"/>
      <c r="S210" s="21"/>
      <c r="T210" s="21"/>
      <c r="U210" s="21"/>
      <c r="V210" s="21"/>
    </row>
    <row r="211" spans="2:22" ht="14.25" customHeight="1" x14ac:dyDescent="0.3">
      <c r="B211" s="1"/>
      <c r="C211" s="2"/>
      <c r="D211" s="1"/>
      <c r="J211" s="74"/>
      <c r="K211" s="34"/>
      <c r="L211" s="74"/>
      <c r="M211" s="34"/>
      <c r="N211" s="34"/>
      <c r="O211" s="34"/>
      <c r="P211" s="21"/>
      <c r="Q211" s="21"/>
      <c r="R211" s="21"/>
      <c r="S211" s="21"/>
      <c r="T211" s="21"/>
      <c r="U211" s="21"/>
      <c r="V211" s="21"/>
    </row>
    <row r="212" spans="2:22" ht="14.25" customHeight="1" x14ac:dyDescent="0.3">
      <c r="B212" s="1"/>
      <c r="C212" s="2"/>
      <c r="D212" s="1"/>
      <c r="J212" s="74"/>
      <c r="K212" s="34"/>
      <c r="L212" s="74"/>
      <c r="M212" s="34"/>
      <c r="N212" s="34"/>
      <c r="O212" s="34"/>
      <c r="P212" s="21"/>
      <c r="Q212" s="21"/>
      <c r="R212" s="21"/>
      <c r="S212" s="21"/>
      <c r="T212" s="21"/>
      <c r="U212" s="21"/>
      <c r="V212" s="21"/>
    </row>
    <row r="213" spans="2:22" ht="14.25" customHeight="1" x14ac:dyDescent="0.3">
      <c r="B213" s="1"/>
      <c r="C213" s="2"/>
      <c r="D213" s="1"/>
      <c r="J213" s="74"/>
      <c r="K213" s="34"/>
      <c r="L213" s="74"/>
      <c r="M213" s="34"/>
      <c r="N213" s="34"/>
      <c r="O213" s="34"/>
      <c r="P213" s="21"/>
      <c r="Q213" s="21"/>
      <c r="R213" s="21"/>
      <c r="S213" s="21"/>
      <c r="T213" s="21"/>
      <c r="U213" s="21"/>
      <c r="V213" s="21"/>
    </row>
    <row r="214" spans="2:22" ht="14.25" customHeight="1" x14ac:dyDescent="0.3">
      <c r="B214" s="1"/>
      <c r="C214" s="2"/>
      <c r="D214" s="1"/>
      <c r="J214" s="74"/>
      <c r="K214" s="34"/>
      <c r="L214" s="74"/>
      <c r="M214" s="34"/>
      <c r="N214" s="34"/>
      <c r="O214" s="34"/>
      <c r="P214" s="21"/>
      <c r="Q214" s="21"/>
      <c r="R214" s="21"/>
      <c r="S214" s="21"/>
      <c r="T214" s="21"/>
      <c r="U214" s="21"/>
      <c r="V214" s="21"/>
    </row>
    <row r="215" spans="2:22" ht="14.25" customHeight="1" x14ac:dyDescent="0.3">
      <c r="B215" s="1"/>
      <c r="C215" s="2"/>
      <c r="D215" s="1"/>
      <c r="J215" s="74"/>
      <c r="K215" s="34"/>
      <c r="L215" s="74"/>
      <c r="M215" s="34"/>
      <c r="N215" s="34"/>
      <c r="O215" s="34"/>
      <c r="P215" s="21"/>
      <c r="Q215" s="21"/>
      <c r="R215" s="21"/>
      <c r="S215" s="21"/>
      <c r="T215" s="21"/>
      <c r="U215" s="21"/>
      <c r="V215" s="21"/>
    </row>
    <row r="216" spans="2:22" ht="14.25" customHeight="1" x14ac:dyDescent="0.3">
      <c r="B216" s="1"/>
      <c r="C216" s="2"/>
      <c r="D216" s="1"/>
      <c r="J216" s="74"/>
      <c r="K216" s="34"/>
      <c r="L216" s="74"/>
      <c r="M216" s="34"/>
      <c r="N216" s="34"/>
      <c r="O216" s="34"/>
      <c r="P216" s="21"/>
      <c r="Q216" s="21"/>
      <c r="R216" s="21"/>
      <c r="S216" s="21"/>
      <c r="T216" s="21"/>
      <c r="U216" s="21"/>
      <c r="V216" s="21"/>
    </row>
    <row r="217" spans="2:22" ht="14.25" customHeight="1" x14ac:dyDescent="0.3">
      <c r="B217" s="1"/>
      <c r="C217" s="2"/>
      <c r="D217" s="1"/>
      <c r="J217" s="74"/>
      <c r="K217" s="34"/>
      <c r="L217" s="74"/>
      <c r="M217" s="34"/>
      <c r="N217" s="34"/>
      <c r="O217" s="34"/>
      <c r="P217" s="21"/>
      <c r="Q217" s="21"/>
      <c r="R217" s="21"/>
      <c r="S217" s="21"/>
      <c r="T217" s="21"/>
      <c r="U217" s="21"/>
      <c r="V217" s="21"/>
    </row>
    <row r="218" spans="2:22" ht="14.25" customHeight="1" x14ac:dyDescent="0.3">
      <c r="B218" s="1"/>
      <c r="C218" s="2"/>
      <c r="D218" s="1"/>
      <c r="J218" s="74"/>
      <c r="K218" s="34"/>
      <c r="L218" s="74"/>
      <c r="M218" s="34"/>
      <c r="N218" s="34"/>
      <c r="O218" s="34"/>
      <c r="P218" s="21"/>
      <c r="Q218" s="21"/>
      <c r="R218" s="21"/>
      <c r="S218" s="21"/>
      <c r="T218" s="21"/>
      <c r="U218" s="21"/>
      <c r="V218" s="21"/>
    </row>
    <row r="219" spans="2:22" ht="14.25" customHeight="1" x14ac:dyDescent="0.3">
      <c r="B219" s="1"/>
      <c r="C219" s="2"/>
      <c r="D219" s="1"/>
      <c r="J219" s="74"/>
      <c r="K219" s="34"/>
      <c r="L219" s="74"/>
      <c r="M219" s="34"/>
      <c r="N219" s="34"/>
      <c r="O219" s="34"/>
      <c r="P219" s="21"/>
      <c r="Q219" s="21"/>
      <c r="R219" s="21"/>
      <c r="S219" s="21"/>
      <c r="T219" s="21"/>
      <c r="U219" s="21"/>
      <c r="V219" s="21"/>
    </row>
    <row r="220" spans="2:22" ht="14.25" customHeight="1" x14ac:dyDescent="0.3">
      <c r="B220" s="1"/>
      <c r="C220" s="2"/>
      <c r="D220" s="1"/>
      <c r="J220" s="74"/>
      <c r="K220" s="34"/>
      <c r="L220" s="74"/>
      <c r="M220" s="34"/>
      <c r="N220" s="34"/>
      <c r="O220" s="34"/>
      <c r="P220" s="21"/>
      <c r="Q220" s="21"/>
      <c r="R220" s="21"/>
      <c r="S220" s="21"/>
      <c r="T220" s="21"/>
      <c r="U220" s="21"/>
      <c r="V220" s="21"/>
    </row>
    <row r="221" spans="2:22" ht="14.25" customHeight="1" x14ac:dyDescent="0.3">
      <c r="B221" s="1"/>
      <c r="C221" s="2"/>
      <c r="D221" s="1"/>
      <c r="J221" s="74"/>
      <c r="K221" s="34"/>
      <c r="L221" s="74"/>
      <c r="M221" s="34"/>
      <c r="N221" s="34"/>
      <c r="O221" s="34"/>
      <c r="P221" s="21"/>
      <c r="Q221" s="21"/>
      <c r="R221" s="21"/>
      <c r="S221" s="21"/>
      <c r="T221" s="21"/>
      <c r="U221" s="21"/>
      <c r="V221" s="21"/>
    </row>
    <row r="222" spans="2:22" ht="14.25" customHeight="1" x14ac:dyDescent="0.3">
      <c r="B222" s="1"/>
      <c r="C222" s="2"/>
      <c r="D222" s="1"/>
      <c r="J222" s="74"/>
      <c r="K222" s="34"/>
      <c r="L222" s="74"/>
      <c r="M222" s="34"/>
      <c r="N222" s="34"/>
      <c r="O222" s="34"/>
      <c r="P222" s="21"/>
      <c r="Q222" s="21"/>
      <c r="R222" s="21"/>
      <c r="S222" s="21"/>
      <c r="T222" s="21"/>
      <c r="U222" s="21"/>
      <c r="V222" s="21"/>
    </row>
    <row r="223" spans="2:22" ht="14.25" customHeight="1" x14ac:dyDescent="0.3">
      <c r="B223" s="1"/>
      <c r="C223" s="2"/>
      <c r="D223" s="1"/>
      <c r="J223" s="74"/>
      <c r="K223" s="34"/>
      <c r="L223" s="74"/>
      <c r="M223" s="34"/>
      <c r="N223" s="34"/>
      <c r="O223" s="34"/>
      <c r="P223" s="21"/>
      <c r="Q223" s="21"/>
      <c r="R223" s="21"/>
      <c r="S223" s="21"/>
      <c r="T223" s="21"/>
      <c r="U223" s="21"/>
      <c r="V223" s="21"/>
    </row>
    <row r="224" spans="2:22" ht="14.25" customHeight="1" x14ac:dyDescent="0.3">
      <c r="B224" s="1"/>
      <c r="C224" s="2"/>
      <c r="D224" s="1"/>
      <c r="J224" s="74"/>
      <c r="K224" s="34"/>
      <c r="L224" s="74"/>
      <c r="M224" s="34"/>
      <c r="N224" s="34"/>
      <c r="O224" s="34"/>
      <c r="P224" s="21"/>
      <c r="Q224" s="21"/>
      <c r="R224" s="21"/>
      <c r="S224" s="21"/>
      <c r="T224" s="21"/>
      <c r="U224" s="21"/>
      <c r="V224" s="21"/>
    </row>
    <row r="225" spans="2:22" ht="14.25" customHeight="1" x14ac:dyDescent="0.3">
      <c r="B225" s="1"/>
      <c r="C225" s="2"/>
      <c r="D225" s="1"/>
      <c r="J225" s="74"/>
      <c r="K225" s="34"/>
      <c r="L225" s="74"/>
      <c r="M225" s="34"/>
      <c r="N225" s="34"/>
      <c r="O225" s="34"/>
      <c r="P225" s="21"/>
      <c r="Q225" s="21"/>
      <c r="R225" s="21"/>
      <c r="S225" s="21"/>
      <c r="T225" s="21"/>
      <c r="U225" s="21"/>
      <c r="V225" s="21"/>
    </row>
    <row r="226" spans="2:22" ht="14.25" customHeight="1" x14ac:dyDescent="0.3">
      <c r="B226" s="1"/>
      <c r="C226" s="2"/>
      <c r="D226" s="1"/>
      <c r="J226" s="74"/>
      <c r="K226" s="34"/>
      <c r="L226" s="74"/>
      <c r="M226" s="34"/>
      <c r="N226" s="34"/>
      <c r="O226" s="34"/>
      <c r="P226" s="21"/>
      <c r="Q226" s="21"/>
      <c r="R226" s="21"/>
      <c r="S226" s="21"/>
      <c r="T226" s="21"/>
      <c r="U226" s="21"/>
      <c r="V226" s="21"/>
    </row>
    <row r="227" spans="2:22" ht="14.25" customHeight="1" x14ac:dyDescent="0.3">
      <c r="B227" s="1"/>
      <c r="C227" s="2"/>
      <c r="D227" s="1"/>
      <c r="J227" s="74"/>
      <c r="K227" s="34"/>
      <c r="L227" s="74"/>
      <c r="M227" s="34"/>
      <c r="N227" s="34"/>
      <c r="O227" s="34"/>
      <c r="P227" s="21"/>
      <c r="Q227" s="21"/>
      <c r="R227" s="21"/>
      <c r="S227" s="21"/>
      <c r="T227" s="21"/>
      <c r="U227" s="21"/>
      <c r="V227" s="21"/>
    </row>
    <row r="228" spans="2:22" ht="14.25" customHeight="1" x14ac:dyDescent="0.3">
      <c r="B228" s="1"/>
      <c r="C228" s="2"/>
      <c r="D228" s="1"/>
      <c r="J228" s="74"/>
      <c r="K228" s="34"/>
      <c r="L228" s="74"/>
      <c r="M228" s="34"/>
      <c r="N228" s="34"/>
      <c r="O228" s="34"/>
      <c r="P228" s="21"/>
      <c r="Q228" s="21"/>
      <c r="R228" s="21"/>
      <c r="S228" s="21"/>
      <c r="T228" s="21"/>
      <c r="U228" s="21"/>
      <c r="V228" s="21"/>
    </row>
    <row r="229" spans="2:22" ht="14.25" customHeight="1" x14ac:dyDescent="0.3">
      <c r="B229" s="1"/>
      <c r="C229" s="2"/>
      <c r="D229" s="1"/>
      <c r="J229" s="74"/>
      <c r="K229" s="34"/>
      <c r="L229" s="74"/>
      <c r="M229" s="34"/>
      <c r="N229" s="34"/>
      <c r="O229" s="34"/>
      <c r="P229" s="21"/>
      <c r="Q229" s="21"/>
      <c r="R229" s="21"/>
      <c r="S229" s="21"/>
      <c r="T229" s="21"/>
      <c r="U229" s="21"/>
      <c r="V229" s="21"/>
    </row>
    <row r="230" spans="2:22" ht="14.25" customHeight="1" x14ac:dyDescent="0.3">
      <c r="B230" s="1"/>
      <c r="C230" s="2"/>
      <c r="D230" s="1"/>
      <c r="J230" s="74"/>
      <c r="K230" s="34"/>
      <c r="L230" s="74"/>
      <c r="M230" s="34"/>
      <c r="N230" s="34"/>
      <c r="O230" s="34"/>
      <c r="P230" s="21"/>
      <c r="Q230" s="21"/>
      <c r="R230" s="21"/>
      <c r="S230" s="21"/>
      <c r="T230" s="21"/>
      <c r="U230" s="21"/>
      <c r="V230" s="21"/>
    </row>
    <row r="231" spans="2:22" ht="14.25" customHeight="1" x14ac:dyDescent="0.3">
      <c r="B231" s="1"/>
      <c r="C231" s="2"/>
      <c r="D231" s="1"/>
      <c r="J231" s="74"/>
      <c r="K231" s="34"/>
      <c r="L231" s="74"/>
      <c r="M231" s="34"/>
      <c r="N231" s="34"/>
      <c r="O231" s="34"/>
      <c r="P231" s="21"/>
      <c r="Q231" s="21"/>
      <c r="R231" s="21"/>
      <c r="S231" s="21"/>
      <c r="T231" s="21"/>
      <c r="U231" s="21"/>
      <c r="V231" s="21"/>
    </row>
    <row r="232" spans="2:22" ht="14.25" customHeight="1" x14ac:dyDescent="0.3">
      <c r="B232" s="1"/>
      <c r="C232" s="2"/>
      <c r="D232" s="1"/>
      <c r="J232" s="74"/>
      <c r="K232" s="34"/>
      <c r="L232" s="74"/>
      <c r="M232" s="34"/>
      <c r="N232" s="34"/>
      <c r="O232" s="34"/>
      <c r="P232" s="21"/>
      <c r="Q232" s="21"/>
      <c r="R232" s="21"/>
      <c r="S232" s="21"/>
      <c r="T232" s="21"/>
      <c r="U232" s="21"/>
      <c r="V232" s="21"/>
    </row>
    <row r="233" spans="2:22" ht="14.25" customHeight="1" x14ac:dyDescent="0.3">
      <c r="B233" s="1"/>
      <c r="C233" s="2"/>
      <c r="D233" s="1"/>
      <c r="J233" s="74"/>
      <c r="K233" s="34"/>
      <c r="L233" s="74"/>
      <c r="M233" s="34"/>
      <c r="N233" s="34"/>
      <c r="O233" s="34"/>
      <c r="P233" s="21"/>
      <c r="Q233" s="21"/>
      <c r="R233" s="21"/>
      <c r="S233" s="21"/>
      <c r="T233" s="21"/>
      <c r="U233" s="21"/>
      <c r="V233" s="21"/>
    </row>
    <row r="234" spans="2:22" ht="14.25" customHeight="1" x14ac:dyDescent="0.3">
      <c r="B234" s="1"/>
      <c r="C234" s="2"/>
      <c r="D234" s="1"/>
      <c r="J234" s="74"/>
      <c r="K234" s="34"/>
      <c r="L234" s="74"/>
      <c r="M234" s="34"/>
      <c r="N234" s="34"/>
      <c r="O234" s="34"/>
      <c r="P234" s="21"/>
      <c r="Q234" s="21"/>
      <c r="R234" s="21"/>
      <c r="S234" s="21"/>
      <c r="T234" s="21"/>
      <c r="U234" s="21"/>
      <c r="V234" s="21"/>
    </row>
    <row r="235" spans="2:22" ht="14.25" customHeight="1" x14ac:dyDescent="0.3">
      <c r="B235" s="1"/>
      <c r="C235" s="2"/>
      <c r="D235" s="1"/>
      <c r="J235" s="74"/>
      <c r="K235" s="34"/>
      <c r="L235" s="74"/>
      <c r="M235" s="34"/>
      <c r="N235" s="34"/>
      <c r="O235" s="34"/>
      <c r="P235" s="21"/>
      <c r="Q235" s="21"/>
      <c r="R235" s="21"/>
      <c r="S235" s="21"/>
      <c r="T235" s="21"/>
      <c r="U235" s="21"/>
      <c r="V235" s="21"/>
    </row>
    <row r="236" spans="2:22" ht="14.25" customHeight="1" x14ac:dyDescent="0.3">
      <c r="B236" s="1"/>
      <c r="C236" s="2"/>
      <c r="D236" s="1"/>
      <c r="J236" s="74"/>
      <c r="K236" s="34"/>
      <c r="L236" s="74"/>
      <c r="M236" s="34"/>
      <c r="N236" s="34"/>
      <c r="O236" s="34"/>
      <c r="P236" s="21"/>
      <c r="Q236" s="21"/>
      <c r="R236" s="21"/>
      <c r="S236" s="21"/>
      <c r="T236" s="21"/>
      <c r="U236" s="21"/>
      <c r="V236" s="21"/>
    </row>
    <row r="237" spans="2:22" ht="14.25" customHeight="1" x14ac:dyDescent="0.3">
      <c r="B237" s="1"/>
      <c r="C237" s="2"/>
      <c r="D237" s="1"/>
      <c r="J237" s="74"/>
      <c r="K237" s="34"/>
      <c r="L237" s="74"/>
      <c r="M237" s="34"/>
      <c r="N237" s="34"/>
      <c r="O237" s="34"/>
      <c r="P237" s="21"/>
      <c r="Q237" s="21"/>
      <c r="R237" s="21"/>
      <c r="S237" s="21"/>
      <c r="T237" s="21"/>
      <c r="U237" s="21"/>
      <c r="V237" s="21"/>
    </row>
    <row r="238" spans="2:22" ht="14.25" customHeight="1" x14ac:dyDescent="0.3">
      <c r="B238" s="1"/>
      <c r="C238" s="2"/>
      <c r="D238" s="1"/>
      <c r="J238" s="74"/>
      <c r="K238" s="34"/>
      <c r="L238" s="74"/>
      <c r="M238" s="34"/>
      <c r="N238" s="34"/>
      <c r="O238" s="34"/>
      <c r="P238" s="21"/>
      <c r="Q238" s="21"/>
      <c r="R238" s="21"/>
      <c r="S238" s="21"/>
      <c r="T238" s="21"/>
      <c r="U238" s="21"/>
      <c r="V238" s="21"/>
    </row>
    <row r="239" spans="2:22" ht="14.25" customHeight="1" x14ac:dyDescent="0.3">
      <c r="B239" s="1"/>
      <c r="C239" s="2"/>
      <c r="D239" s="1"/>
      <c r="J239" s="74"/>
      <c r="K239" s="34"/>
      <c r="L239" s="74"/>
      <c r="M239" s="34"/>
      <c r="N239" s="34"/>
      <c r="O239" s="34"/>
      <c r="P239" s="21"/>
      <c r="Q239" s="21"/>
      <c r="R239" s="21"/>
      <c r="S239" s="21"/>
      <c r="T239" s="21"/>
      <c r="U239" s="21"/>
      <c r="V239" s="21"/>
    </row>
    <row r="240" spans="2:22" ht="14.25" customHeight="1" x14ac:dyDescent="0.3">
      <c r="B240" s="1"/>
      <c r="C240" s="2"/>
      <c r="D240" s="1"/>
      <c r="J240" s="74"/>
      <c r="K240" s="34"/>
      <c r="L240" s="74"/>
      <c r="M240" s="34"/>
      <c r="N240" s="34"/>
      <c r="O240" s="34"/>
      <c r="P240" s="21"/>
      <c r="Q240" s="21"/>
      <c r="R240" s="21"/>
      <c r="S240" s="21"/>
      <c r="T240" s="21"/>
      <c r="U240" s="21"/>
      <c r="V240" s="21"/>
    </row>
    <row r="241" spans="2:22" ht="14.25" customHeight="1" x14ac:dyDescent="0.3">
      <c r="B241" s="1"/>
      <c r="C241" s="2"/>
      <c r="D241" s="1"/>
      <c r="J241" s="74"/>
      <c r="K241" s="34"/>
      <c r="L241" s="74"/>
      <c r="M241" s="34"/>
      <c r="N241" s="34"/>
      <c r="O241" s="34"/>
      <c r="P241" s="21"/>
      <c r="Q241" s="21"/>
      <c r="R241" s="21"/>
      <c r="S241" s="21"/>
      <c r="T241" s="21"/>
      <c r="U241" s="21"/>
      <c r="V241" s="21"/>
    </row>
    <row r="242" spans="2:22" ht="14.25" customHeight="1" x14ac:dyDescent="0.3">
      <c r="B242" s="1"/>
      <c r="C242" s="2"/>
      <c r="D242" s="1"/>
      <c r="J242" s="74"/>
      <c r="K242" s="34"/>
      <c r="L242" s="74"/>
      <c r="M242" s="34"/>
      <c r="N242" s="34"/>
      <c r="O242" s="34"/>
      <c r="P242" s="21"/>
      <c r="Q242" s="21"/>
      <c r="R242" s="21"/>
      <c r="S242" s="21"/>
      <c r="T242" s="21"/>
      <c r="U242" s="21"/>
      <c r="V242" s="21"/>
    </row>
    <row r="243" spans="2:22" ht="14.25" customHeight="1" x14ac:dyDescent="0.3">
      <c r="B243" s="1"/>
      <c r="C243" s="2"/>
      <c r="D243" s="1"/>
      <c r="J243" s="74"/>
      <c r="K243" s="34"/>
      <c r="L243" s="74"/>
      <c r="M243" s="34"/>
      <c r="N243" s="34"/>
      <c r="O243" s="34"/>
      <c r="P243" s="21"/>
      <c r="Q243" s="21"/>
      <c r="R243" s="21"/>
      <c r="S243" s="21"/>
      <c r="T243" s="21"/>
      <c r="U243" s="21"/>
      <c r="V243" s="21"/>
    </row>
    <row r="244" spans="2:22" ht="14.25" customHeight="1" x14ac:dyDescent="0.3">
      <c r="B244" s="1"/>
      <c r="C244" s="2"/>
      <c r="D244" s="1"/>
      <c r="J244" s="74"/>
      <c r="K244" s="34"/>
      <c r="L244" s="74"/>
      <c r="M244" s="34"/>
      <c r="N244" s="34"/>
      <c r="O244" s="34"/>
      <c r="P244" s="21"/>
      <c r="Q244" s="21"/>
      <c r="R244" s="21"/>
      <c r="S244" s="21"/>
      <c r="T244" s="21"/>
      <c r="U244" s="21"/>
      <c r="V244" s="21"/>
    </row>
    <row r="245" spans="2:22" ht="14.25" customHeight="1" x14ac:dyDescent="0.3">
      <c r="B245" s="1"/>
      <c r="C245" s="2"/>
      <c r="D245" s="1"/>
      <c r="J245" s="74"/>
      <c r="K245" s="34"/>
      <c r="L245" s="74"/>
      <c r="M245" s="34"/>
      <c r="N245" s="34"/>
      <c r="O245" s="34"/>
      <c r="P245" s="21"/>
      <c r="Q245" s="21"/>
      <c r="R245" s="21"/>
      <c r="S245" s="21"/>
      <c r="T245" s="21"/>
      <c r="U245" s="21"/>
      <c r="V245" s="21"/>
    </row>
    <row r="246" spans="2:22" ht="14.25" customHeight="1" x14ac:dyDescent="0.3">
      <c r="B246" s="1"/>
      <c r="C246" s="2"/>
      <c r="D246" s="1"/>
      <c r="J246" s="74"/>
      <c r="K246" s="34"/>
      <c r="L246" s="74"/>
      <c r="M246" s="34"/>
      <c r="N246" s="34"/>
      <c r="O246" s="34"/>
      <c r="P246" s="21"/>
      <c r="Q246" s="21"/>
      <c r="R246" s="21"/>
      <c r="S246" s="21"/>
      <c r="T246" s="21"/>
      <c r="U246" s="21"/>
      <c r="V246" s="21"/>
    </row>
    <row r="247" spans="2:22" ht="14.25" customHeight="1" x14ac:dyDescent="0.3">
      <c r="B247" s="1"/>
      <c r="C247" s="2"/>
      <c r="D247" s="1"/>
      <c r="J247" s="74"/>
      <c r="K247" s="34"/>
      <c r="L247" s="74"/>
      <c r="M247" s="34"/>
      <c r="N247" s="34"/>
      <c r="O247" s="34"/>
      <c r="P247" s="21"/>
      <c r="Q247" s="21"/>
      <c r="R247" s="21"/>
      <c r="S247" s="21"/>
      <c r="T247" s="21"/>
      <c r="U247" s="21"/>
      <c r="V247" s="21"/>
    </row>
    <row r="248" spans="2:22" ht="14.25" customHeight="1" x14ac:dyDescent="0.3">
      <c r="B248" s="1"/>
      <c r="C248" s="2"/>
      <c r="D248" s="1"/>
      <c r="J248" s="74"/>
      <c r="K248" s="34"/>
      <c r="L248" s="74"/>
      <c r="M248" s="34"/>
      <c r="N248" s="34"/>
      <c r="O248" s="34"/>
      <c r="P248" s="21"/>
      <c r="Q248" s="21"/>
      <c r="R248" s="21"/>
      <c r="S248" s="21"/>
      <c r="T248" s="21"/>
      <c r="U248" s="21"/>
      <c r="V248" s="21"/>
    </row>
    <row r="249" spans="2:22" ht="14.25" customHeight="1" x14ac:dyDescent="0.3">
      <c r="B249" s="1"/>
      <c r="C249" s="2"/>
      <c r="D249" s="1"/>
      <c r="J249" s="74"/>
      <c r="K249" s="34"/>
      <c r="L249" s="74"/>
      <c r="M249" s="34"/>
      <c r="N249" s="34"/>
      <c r="O249" s="34"/>
      <c r="P249" s="21"/>
      <c r="Q249" s="21"/>
      <c r="R249" s="21"/>
      <c r="S249" s="21"/>
      <c r="T249" s="21"/>
      <c r="U249" s="21"/>
      <c r="V249" s="21"/>
    </row>
    <row r="250" spans="2:22" ht="14.25" customHeight="1" x14ac:dyDescent="0.3">
      <c r="B250" s="1"/>
      <c r="C250" s="2"/>
      <c r="D250" s="1"/>
      <c r="J250" s="74"/>
      <c r="K250" s="34"/>
      <c r="L250" s="74"/>
      <c r="M250" s="34"/>
      <c r="N250" s="34"/>
      <c r="O250" s="34"/>
      <c r="P250" s="21"/>
      <c r="Q250" s="21"/>
      <c r="R250" s="21"/>
      <c r="S250" s="21"/>
      <c r="T250" s="21"/>
      <c r="U250" s="21"/>
      <c r="V250" s="21"/>
    </row>
    <row r="251" spans="2:22" ht="14.25" customHeight="1" x14ac:dyDescent="0.3">
      <c r="B251" s="1"/>
      <c r="C251" s="2"/>
      <c r="D251" s="1"/>
      <c r="J251" s="74"/>
      <c r="K251" s="34"/>
      <c r="L251" s="74"/>
      <c r="M251" s="34"/>
      <c r="N251" s="34"/>
      <c r="O251" s="34"/>
      <c r="P251" s="21"/>
      <c r="Q251" s="21"/>
      <c r="R251" s="21"/>
      <c r="S251" s="21"/>
      <c r="T251" s="21"/>
      <c r="U251" s="21"/>
      <c r="V251" s="21"/>
    </row>
    <row r="252" spans="2:22" ht="14.25" customHeight="1" x14ac:dyDescent="0.3">
      <c r="B252" s="1"/>
      <c r="C252" s="2"/>
      <c r="D252" s="1"/>
      <c r="J252" s="74"/>
      <c r="K252" s="34"/>
      <c r="L252" s="74"/>
      <c r="M252" s="34"/>
      <c r="N252" s="34"/>
      <c r="O252" s="34"/>
      <c r="P252" s="21"/>
      <c r="Q252" s="21"/>
      <c r="R252" s="21"/>
      <c r="S252" s="21"/>
      <c r="T252" s="21"/>
      <c r="U252" s="21"/>
      <c r="V252" s="21"/>
    </row>
    <row r="253" spans="2:22" ht="14.25" customHeight="1" x14ac:dyDescent="0.3">
      <c r="B253" s="1"/>
      <c r="C253" s="2"/>
      <c r="D253" s="1"/>
      <c r="J253" s="74"/>
      <c r="K253" s="34"/>
      <c r="L253" s="74"/>
      <c r="M253" s="34"/>
      <c r="N253" s="34"/>
      <c r="O253" s="34"/>
      <c r="P253" s="21"/>
      <c r="Q253" s="21"/>
      <c r="R253" s="21"/>
      <c r="S253" s="21"/>
      <c r="T253" s="21"/>
      <c r="U253" s="21"/>
      <c r="V253" s="21"/>
    </row>
    <row r="254" spans="2:22" ht="14.25" customHeight="1" x14ac:dyDescent="0.3">
      <c r="B254" s="1"/>
      <c r="C254" s="2"/>
      <c r="D254" s="1"/>
      <c r="J254" s="74"/>
      <c r="K254" s="34"/>
      <c r="L254" s="74"/>
      <c r="M254" s="34"/>
      <c r="N254" s="34"/>
      <c r="O254" s="34"/>
      <c r="P254" s="21"/>
      <c r="Q254" s="21"/>
      <c r="R254" s="21"/>
      <c r="S254" s="21"/>
      <c r="T254" s="21"/>
      <c r="U254" s="21"/>
      <c r="V254" s="21"/>
    </row>
    <row r="255" spans="2:22" ht="14.25" customHeight="1" x14ac:dyDescent="0.3">
      <c r="B255" s="1"/>
      <c r="C255" s="2"/>
      <c r="D255" s="1"/>
      <c r="J255" s="74"/>
      <c r="K255" s="34"/>
      <c r="L255" s="74"/>
      <c r="M255" s="34"/>
      <c r="N255" s="34"/>
      <c r="O255" s="34"/>
      <c r="P255" s="21"/>
      <c r="Q255" s="21"/>
      <c r="R255" s="21"/>
      <c r="S255" s="21"/>
      <c r="T255" s="21"/>
      <c r="U255" s="21"/>
      <c r="V255" s="21"/>
    </row>
    <row r="256" spans="2:22" ht="14.25" customHeight="1" x14ac:dyDescent="0.3">
      <c r="B256" s="1"/>
      <c r="C256" s="2"/>
      <c r="D256" s="1"/>
      <c r="J256" s="74"/>
      <c r="K256" s="34"/>
      <c r="L256" s="74"/>
      <c r="M256" s="34"/>
      <c r="N256" s="34"/>
      <c r="O256" s="34"/>
      <c r="P256" s="21"/>
      <c r="Q256" s="21"/>
      <c r="R256" s="21"/>
      <c r="S256" s="21"/>
      <c r="T256" s="21"/>
      <c r="U256" s="21"/>
      <c r="V256" s="21"/>
    </row>
    <row r="257" spans="2:22" ht="14.25" customHeight="1" x14ac:dyDescent="0.3">
      <c r="B257" s="1"/>
      <c r="C257" s="2"/>
      <c r="D257" s="1"/>
      <c r="J257" s="74"/>
      <c r="K257" s="34"/>
      <c r="L257" s="74"/>
      <c r="M257" s="34"/>
      <c r="N257" s="34"/>
      <c r="O257" s="34"/>
      <c r="P257" s="21"/>
      <c r="Q257" s="21"/>
      <c r="R257" s="21"/>
      <c r="S257" s="21"/>
      <c r="T257" s="21"/>
      <c r="U257" s="21"/>
      <c r="V257" s="21"/>
    </row>
    <row r="258" spans="2:22" ht="14.25" customHeight="1" x14ac:dyDescent="0.3">
      <c r="B258" s="1"/>
      <c r="C258" s="2"/>
      <c r="D258" s="1"/>
      <c r="J258" s="74"/>
      <c r="K258" s="34"/>
      <c r="L258" s="74"/>
      <c r="M258" s="34"/>
      <c r="N258" s="34"/>
      <c r="O258" s="34"/>
      <c r="P258" s="21"/>
      <c r="Q258" s="21"/>
      <c r="R258" s="21"/>
      <c r="S258" s="21"/>
      <c r="T258" s="21"/>
      <c r="U258" s="21"/>
      <c r="V258" s="21"/>
    </row>
    <row r="259" spans="2:22" ht="14.25" customHeight="1" x14ac:dyDescent="0.3">
      <c r="B259" s="1"/>
      <c r="C259" s="2"/>
      <c r="D259" s="1"/>
      <c r="J259" s="74"/>
      <c r="K259" s="34"/>
      <c r="L259" s="74"/>
      <c r="M259" s="34"/>
      <c r="N259" s="34"/>
      <c r="O259" s="34"/>
      <c r="P259" s="21"/>
      <c r="Q259" s="21"/>
      <c r="R259" s="21"/>
      <c r="S259" s="21"/>
      <c r="T259" s="21"/>
      <c r="U259" s="21"/>
      <c r="V259" s="21"/>
    </row>
    <row r="260" spans="2:22" ht="14.25" customHeight="1" x14ac:dyDescent="0.3">
      <c r="B260" s="1"/>
      <c r="C260" s="2"/>
      <c r="D260" s="1"/>
      <c r="J260" s="74"/>
      <c r="K260" s="34"/>
      <c r="L260" s="74"/>
      <c r="M260" s="34"/>
      <c r="N260" s="34"/>
      <c r="O260" s="34"/>
      <c r="P260" s="21"/>
      <c r="Q260" s="21"/>
      <c r="R260" s="21"/>
      <c r="S260" s="21"/>
      <c r="T260" s="21"/>
      <c r="U260" s="21"/>
      <c r="V260" s="21"/>
    </row>
    <row r="261" spans="2:22" ht="14.25" customHeight="1" x14ac:dyDescent="0.3">
      <c r="B261" s="1"/>
      <c r="C261" s="2"/>
      <c r="D261" s="1"/>
      <c r="J261" s="74"/>
      <c r="K261" s="34"/>
      <c r="L261" s="74"/>
      <c r="M261" s="34"/>
      <c r="N261" s="34"/>
      <c r="O261" s="34"/>
      <c r="P261" s="21"/>
      <c r="Q261" s="21"/>
      <c r="R261" s="21"/>
      <c r="S261" s="21"/>
      <c r="T261" s="21"/>
      <c r="U261" s="21"/>
      <c r="V261" s="21"/>
    </row>
    <row r="262" spans="2:22" ht="14.25" customHeight="1" x14ac:dyDescent="0.3">
      <c r="B262" s="1"/>
      <c r="C262" s="2"/>
      <c r="D262" s="1"/>
      <c r="J262" s="74"/>
      <c r="K262" s="34"/>
      <c r="L262" s="74"/>
      <c r="M262" s="34"/>
      <c r="N262" s="34"/>
      <c r="O262" s="34"/>
      <c r="P262" s="21"/>
      <c r="Q262" s="21"/>
      <c r="R262" s="21"/>
      <c r="S262" s="21"/>
      <c r="T262" s="21"/>
      <c r="U262" s="21"/>
      <c r="V262" s="21"/>
    </row>
    <row r="263" spans="2:22" ht="14.25" customHeight="1" x14ac:dyDescent="0.3">
      <c r="B263" s="1"/>
      <c r="C263" s="2"/>
      <c r="D263" s="1"/>
      <c r="J263" s="74"/>
      <c r="K263" s="34"/>
      <c r="L263" s="74"/>
      <c r="M263" s="34"/>
      <c r="N263" s="34"/>
      <c r="O263" s="34"/>
      <c r="P263" s="21"/>
      <c r="Q263" s="21"/>
      <c r="R263" s="21"/>
      <c r="S263" s="21"/>
      <c r="T263" s="21"/>
      <c r="U263" s="21"/>
      <c r="V263" s="21"/>
    </row>
    <row r="264" spans="2:22" ht="14.25" customHeight="1" x14ac:dyDescent="0.3">
      <c r="B264" s="1"/>
      <c r="C264" s="2"/>
      <c r="D264" s="1"/>
      <c r="J264" s="74"/>
      <c r="K264" s="34"/>
      <c r="L264" s="74"/>
      <c r="M264" s="34"/>
      <c r="N264" s="34"/>
      <c r="O264" s="34"/>
      <c r="P264" s="21"/>
      <c r="Q264" s="21"/>
      <c r="R264" s="21"/>
      <c r="S264" s="21"/>
      <c r="T264" s="21"/>
      <c r="U264" s="21"/>
      <c r="V264" s="21"/>
    </row>
    <row r="265" spans="2:22" ht="14.25" customHeight="1" x14ac:dyDescent="0.3">
      <c r="B265" s="1"/>
      <c r="C265" s="2"/>
      <c r="D265" s="1"/>
      <c r="J265" s="74"/>
      <c r="K265" s="34"/>
      <c r="L265" s="74"/>
      <c r="M265" s="34"/>
      <c r="N265" s="34"/>
      <c r="O265" s="34"/>
      <c r="P265" s="21"/>
      <c r="Q265" s="21"/>
      <c r="R265" s="21"/>
      <c r="S265" s="21"/>
      <c r="T265" s="21"/>
      <c r="U265" s="21"/>
      <c r="V265" s="21"/>
    </row>
    <row r="266" spans="2:22" ht="14.25" customHeight="1" x14ac:dyDescent="0.3">
      <c r="B266" s="1"/>
      <c r="C266" s="2"/>
      <c r="D266" s="1"/>
      <c r="J266" s="74"/>
      <c r="K266" s="34"/>
      <c r="L266" s="74"/>
      <c r="M266" s="34"/>
      <c r="N266" s="34"/>
      <c r="O266" s="34"/>
      <c r="P266" s="21"/>
      <c r="Q266" s="21"/>
      <c r="R266" s="21"/>
      <c r="S266" s="21"/>
      <c r="T266" s="21"/>
      <c r="U266" s="21"/>
      <c r="V266" s="21"/>
    </row>
    <row r="267" spans="2:22" ht="14.25" customHeight="1" x14ac:dyDescent="0.3">
      <c r="B267" s="1"/>
      <c r="C267" s="2"/>
      <c r="D267" s="1"/>
      <c r="J267" s="74"/>
      <c r="K267" s="34"/>
      <c r="L267" s="74"/>
      <c r="M267" s="34"/>
      <c r="N267" s="34"/>
      <c r="O267" s="34"/>
      <c r="P267" s="21"/>
      <c r="Q267" s="21"/>
      <c r="R267" s="21"/>
      <c r="S267" s="21"/>
      <c r="T267" s="21"/>
      <c r="U267" s="21"/>
      <c r="V267" s="21"/>
    </row>
    <row r="268" spans="2:22" ht="14.25" customHeight="1" x14ac:dyDescent="0.3">
      <c r="B268" s="1"/>
      <c r="C268" s="2"/>
      <c r="D268" s="1"/>
      <c r="J268" s="74"/>
      <c r="K268" s="34"/>
      <c r="L268" s="74"/>
      <c r="M268" s="34"/>
      <c r="N268" s="34"/>
      <c r="O268" s="34"/>
      <c r="P268" s="21"/>
      <c r="Q268" s="21"/>
      <c r="R268" s="21"/>
      <c r="S268" s="21"/>
      <c r="T268" s="21"/>
      <c r="U268" s="21"/>
      <c r="V268" s="21"/>
    </row>
    <row r="269" spans="2:22" ht="14.25" customHeight="1" x14ac:dyDescent="0.3">
      <c r="B269" s="1"/>
      <c r="C269" s="2"/>
      <c r="D269" s="1"/>
      <c r="J269" s="74"/>
      <c r="K269" s="34"/>
      <c r="L269" s="74"/>
      <c r="M269" s="34"/>
      <c r="N269" s="34"/>
      <c r="O269" s="34"/>
      <c r="P269" s="21"/>
      <c r="Q269" s="21"/>
      <c r="R269" s="21"/>
      <c r="S269" s="21"/>
      <c r="T269" s="21"/>
      <c r="U269" s="21"/>
      <c r="V269" s="21"/>
    </row>
    <row r="270" spans="2:22" ht="14.25" customHeight="1" x14ac:dyDescent="0.3">
      <c r="B270" s="1"/>
      <c r="C270" s="2"/>
      <c r="D270" s="1"/>
      <c r="J270" s="74"/>
      <c r="K270" s="34"/>
      <c r="L270" s="74"/>
      <c r="M270" s="34"/>
      <c r="N270" s="34"/>
      <c r="O270" s="34"/>
      <c r="P270" s="21"/>
      <c r="Q270" s="21"/>
      <c r="R270" s="21"/>
      <c r="S270" s="21"/>
      <c r="T270" s="21"/>
      <c r="U270" s="21"/>
      <c r="V270" s="21"/>
    </row>
    <row r="271" spans="2:22" ht="14.25" customHeight="1" x14ac:dyDescent="0.3">
      <c r="B271" s="1"/>
      <c r="C271" s="2"/>
      <c r="D271" s="1"/>
      <c r="J271" s="74"/>
      <c r="K271" s="34"/>
      <c r="L271" s="74"/>
      <c r="M271" s="34"/>
      <c r="N271" s="34"/>
      <c r="O271" s="34"/>
      <c r="P271" s="21"/>
      <c r="Q271" s="21"/>
      <c r="R271" s="21"/>
      <c r="S271" s="21"/>
      <c r="T271" s="21"/>
      <c r="U271" s="21"/>
      <c r="V271" s="21"/>
    </row>
    <row r="272" spans="2:22" ht="14.25" customHeight="1" x14ac:dyDescent="0.3">
      <c r="B272" s="1"/>
      <c r="C272" s="2"/>
      <c r="D272" s="1"/>
      <c r="J272" s="74"/>
      <c r="K272" s="34"/>
      <c r="L272" s="74"/>
      <c r="M272" s="34"/>
      <c r="N272" s="34"/>
      <c r="O272" s="34"/>
      <c r="P272" s="21"/>
      <c r="Q272" s="21"/>
      <c r="R272" s="21"/>
      <c r="S272" s="21"/>
      <c r="T272" s="21"/>
      <c r="U272" s="21"/>
      <c r="V272" s="21"/>
    </row>
    <row r="273" spans="2:22" ht="14.25" customHeight="1" x14ac:dyDescent="0.3">
      <c r="B273" s="1"/>
      <c r="C273" s="2"/>
      <c r="D273" s="1"/>
      <c r="J273" s="74"/>
      <c r="K273" s="34"/>
      <c r="L273" s="74"/>
      <c r="M273" s="34"/>
      <c r="N273" s="34"/>
      <c r="O273" s="34"/>
      <c r="P273" s="21"/>
      <c r="Q273" s="21"/>
      <c r="R273" s="21"/>
      <c r="S273" s="21"/>
      <c r="T273" s="21"/>
      <c r="U273" s="21"/>
      <c r="V273" s="21"/>
    </row>
    <row r="274" spans="2:22" ht="14.25" customHeight="1" x14ac:dyDescent="0.3">
      <c r="B274" s="1"/>
      <c r="C274" s="2"/>
      <c r="D274" s="1"/>
      <c r="J274" s="74"/>
      <c r="K274" s="34"/>
      <c r="L274" s="74"/>
      <c r="M274" s="34"/>
      <c r="N274" s="34"/>
      <c r="O274" s="34"/>
      <c r="P274" s="21"/>
      <c r="Q274" s="21"/>
      <c r="R274" s="21"/>
      <c r="S274" s="21"/>
      <c r="T274" s="21"/>
      <c r="U274" s="21"/>
      <c r="V274" s="21"/>
    </row>
    <row r="275" spans="2:22" ht="14.25" customHeight="1" x14ac:dyDescent="0.3">
      <c r="B275" s="1"/>
      <c r="C275" s="2"/>
      <c r="D275" s="1"/>
      <c r="J275" s="74"/>
      <c r="K275" s="34"/>
      <c r="L275" s="74"/>
      <c r="M275" s="34"/>
      <c r="N275" s="34"/>
      <c r="O275" s="34"/>
      <c r="P275" s="21"/>
      <c r="Q275" s="21"/>
      <c r="R275" s="21"/>
      <c r="S275" s="21"/>
      <c r="T275" s="21"/>
      <c r="U275" s="21"/>
      <c r="V275" s="21"/>
    </row>
    <row r="276" spans="2:22" ht="14.25" customHeight="1" x14ac:dyDescent="0.3">
      <c r="B276" s="1"/>
      <c r="C276" s="2"/>
      <c r="D276" s="1"/>
      <c r="J276" s="74"/>
      <c r="K276" s="34"/>
      <c r="L276" s="74"/>
      <c r="M276" s="34"/>
      <c r="N276" s="34"/>
      <c r="O276" s="34"/>
      <c r="P276" s="21"/>
      <c r="Q276" s="21"/>
      <c r="R276" s="21"/>
      <c r="S276" s="21"/>
      <c r="T276" s="21"/>
      <c r="U276" s="21"/>
      <c r="V276" s="21"/>
    </row>
    <row r="277" spans="2:22" ht="14.25" customHeight="1" x14ac:dyDescent="0.3">
      <c r="B277" s="1"/>
      <c r="C277" s="2"/>
      <c r="D277" s="1"/>
      <c r="J277" s="74"/>
      <c r="K277" s="34"/>
      <c r="L277" s="74"/>
      <c r="M277" s="34"/>
      <c r="N277" s="34"/>
      <c r="O277" s="34"/>
      <c r="P277" s="21"/>
      <c r="Q277" s="21"/>
      <c r="R277" s="21"/>
      <c r="S277" s="21"/>
      <c r="T277" s="21"/>
      <c r="U277" s="21"/>
      <c r="V277" s="21"/>
    </row>
    <row r="278" spans="2:22" ht="14.25" customHeight="1" x14ac:dyDescent="0.3">
      <c r="B278" s="1"/>
      <c r="C278" s="2"/>
      <c r="D278" s="1"/>
      <c r="J278" s="74"/>
      <c r="K278" s="34"/>
      <c r="L278" s="74"/>
      <c r="M278" s="34"/>
      <c r="N278" s="34"/>
      <c r="O278" s="34"/>
      <c r="P278" s="21"/>
      <c r="Q278" s="21"/>
      <c r="R278" s="21"/>
      <c r="S278" s="21"/>
      <c r="T278" s="21"/>
      <c r="U278" s="21"/>
      <c r="V278" s="21"/>
    </row>
    <row r="279" spans="2:22" ht="14.25" customHeight="1" x14ac:dyDescent="0.3">
      <c r="B279" s="1"/>
      <c r="C279" s="2"/>
      <c r="D279" s="1"/>
      <c r="J279" s="74"/>
      <c r="K279" s="34"/>
      <c r="L279" s="74"/>
      <c r="M279" s="34"/>
      <c r="N279" s="34"/>
      <c r="O279" s="34"/>
      <c r="P279" s="21"/>
      <c r="Q279" s="21"/>
      <c r="R279" s="21"/>
      <c r="S279" s="21"/>
      <c r="T279" s="21"/>
      <c r="U279" s="21"/>
      <c r="V279" s="21"/>
    </row>
    <row r="280" spans="2:22" ht="14.25" customHeight="1" x14ac:dyDescent="0.3">
      <c r="B280" s="1"/>
      <c r="C280" s="2"/>
      <c r="D280" s="1"/>
      <c r="J280" s="74"/>
      <c r="K280" s="34"/>
      <c r="L280" s="74"/>
      <c r="M280" s="34"/>
      <c r="N280" s="34"/>
      <c r="O280" s="34"/>
      <c r="P280" s="21"/>
      <c r="Q280" s="21"/>
      <c r="R280" s="21"/>
      <c r="S280" s="21"/>
      <c r="T280" s="21"/>
      <c r="U280" s="21"/>
      <c r="V280" s="21"/>
    </row>
    <row r="281" spans="2:22" ht="14.25" customHeight="1" x14ac:dyDescent="0.3">
      <c r="B281" s="1"/>
      <c r="C281" s="2"/>
      <c r="D281" s="1"/>
      <c r="J281" s="74"/>
      <c r="K281" s="34"/>
      <c r="L281" s="74"/>
      <c r="M281" s="34"/>
      <c r="N281" s="34"/>
      <c r="O281" s="34"/>
      <c r="P281" s="21"/>
      <c r="Q281" s="21"/>
      <c r="R281" s="21"/>
      <c r="S281" s="21"/>
      <c r="T281" s="21"/>
      <c r="U281" s="21"/>
      <c r="V281" s="21"/>
    </row>
    <row r="282" spans="2:22" ht="14.25" customHeight="1" x14ac:dyDescent="0.3">
      <c r="B282" s="1"/>
      <c r="C282" s="2"/>
      <c r="D282" s="1"/>
      <c r="J282" s="74"/>
      <c r="K282" s="34"/>
      <c r="L282" s="74"/>
      <c r="M282" s="34"/>
      <c r="N282" s="34"/>
      <c r="O282" s="34"/>
      <c r="P282" s="21"/>
      <c r="Q282" s="21"/>
      <c r="R282" s="21"/>
      <c r="S282" s="21"/>
      <c r="T282" s="21"/>
      <c r="U282" s="21"/>
      <c r="V282" s="21"/>
    </row>
    <row r="283" spans="2:22" ht="14.25" customHeight="1" x14ac:dyDescent="0.3">
      <c r="B283" s="1"/>
      <c r="C283" s="2"/>
      <c r="D283" s="1"/>
      <c r="J283" s="74"/>
      <c r="K283" s="34"/>
      <c r="L283" s="74"/>
      <c r="M283" s="34"/>
      <c r="N283" s="34"/>
      <c r="O283" s="34"/>
      <c r="P283" s="21"/>
      <c r="Q283" s="21"/>
      <c r="R283" s="21"/>
      <c r="S283" s="21"/>
      <c r="T283" s="21"/>
      <c r="U283" s="21"/>
      <c r="V283" s="21"/>
    </row>
    <row r="284" spans="2:22" ht="14.25" customHeight="1" x14ac:dyDescent="0.3">
      <c r="B284" s="1"/>
      <c r="C284" s="2"/>
      <c r="D284" s="1"/>
      <c r="J284" s="74"/>
      <c r="K284" s="34"/>
      <c r="L284" s="74"/>
      <c r="M284" s="34"/>
      <c r="N284" s="34"/>
      <c r="O284" s="34"/>
      <c r="P284" s="21"/>
      <c r="Q284" s="21"/>
      <c r="R284" s="21"/>
      <c r="S284" s="21"/>
      <c r="T284" s="21"/>
      <c r="U284" s="21"/>
      <c r="V284" s="21"/>
    </row>
    <row r="285" spans="2:22" ht="14.25" customHeight="1" x14ac:dyDescent="0.3">
      <c r="B285" s="1"/>
      <c r="C285" s="2"/>
      <c r="D285" s="1"/>
      <c r="J285" s="74"/>
      <c r="K285" s="34"/>
      <c r="L285" s="74"/>
      <c r="M285" s="34"/>
      <c r="N285" s="34"/>
      <c r="O285" s="34"/>
      <c r="P285" s="21"/>
      <c r="Q285" s="21"/>
      <c r="R285" s="21"/>
      <c r="S285" s="21"/>
      <c r="T285" s="21"/>
      <c r="U285" s="21"/>
      <c r="V285" s="21"/>
    </row>
    <row r="286" spans="2:22" ht="14.25" customHeight="1" x14ac:dyDescent="0.3">
      <c r="B286" s="1"/>
      <c r="C286" s="2"/>
      <c r="D286" s="1"/>
      <c r="J286" s="74"/>
      <c r="K286" s="34"/>
      <c r="L286" s="74"/>
      <c r="M286" s="34"/>
      <c r="N286" s="34"/>
      <c r="O286" s="34"/>
      <c r="P286" s="21"/>
      <c r="Q286" s="21"/>
      <c r="R286" s="21"/>
      <c r="S286" s="21"/>
      <c r="T286" s="21"/>
      <c r="U286" s="21"/>
      <c r="V286" s="21"/>
    </row>
    <row r="287" spans="2:22" ht="14.25" customHeight="1" x14ac:dyDescent="0.3">
      <c r="B287" s="1"/>
      <c r="C287" s="2"/>
      <c r="D287" s="1"/>
      <c r="J287" s="74"/>
      <c r="K287" s="34"/>
      <c r="L287" s="74"/>
      <c r="M287" s="34"/>
      <c r="N287" s="34"/>
      <c r="O287" s="34"/>
      <c r="P287" s="21"/>
      <c r="Q287" s="21"/>
      <c r="R287" s="21"/>
      <c r="S287" s="21"/>
      <c r="T287" s="21"/>
      <c r="U287" s="21"/>
      <c r="V287" s="21"/>
    </row>
    <row r="288" spans="2:22" ht="14.25" customHeight="1" x14ac:dyDescent="0.3">
      <c r="B288" s="1"/>
      <c r="C288" s="2"/>
      <c r="D288" s="1"/>
      <c r="J288" s="74"/>
      <c r="K288" s="34"/>
      <c r="L288" s="74"/>
      <c r="M288" s="34"/>
      <c r="N288" s="34"/>
      <c r="O288" s="34"/>
      <c r="P288" s="21"/>
      <c r="Q288" s="21"/>
      <c r="R288" s="21"/>
      <c r="S288" s="21"/>
      <c r="T288" s="21"/>
      <c r="U288" s="21"/>
      <c r="V288" s="21"/>
    </row>
    <row r="289" spans="2:22" ht="14.25" customHeight="1" x14ac:dyDescent="0.3">
      <c r="B289" s="1"/>
      <c r="C289" s="2"/>
      <c r="D289" s="1"/>
      <c r="J289" s="74"/>
      <c r="K289" s="34"/>
      <c r="L289" s="74"/>
      <c r="M289" s="34"/>
      <c r="N289" s="34"/>
      <c r="O289" s="34"/>
      <c r="P289" s="21"/>
      <c r="Q289" s="21"/>
      <c r="R289" s="21"/>
      <c r="S289" s="21"/>
      <c r="T289" s="21"/>
      <c r="U289" s="21"/>
      <c r="V289" s="21"/>
    </row>
    <row r="290" spans="2:22" ht="14.25" customHeight="1" x14ac:dyDescent="0.3">
      <c r="B290" s="1"/>
      <c r="C290" s="2"/>
      <c r="D290" s="1"/>
      <c r="J290" s="74"/>
      <c r="K290" s="34"/>
      <c r="L290" s="74"/>
      <c r="M290" s="34"/>
      <c r="N290" s="34"/>
      <c r="O290" s="34"/>
      <c r="P290" s="21"/>
      <c r="Q290" s="21"/>
      <c r="R290" s="21"/>
      <c r="S290" s="21"/>
      <c r="T290" s="21"/>
      <c r="U290" s="21"/>
      <c r="V290" s="21"/>
    </row>
    <row r="291" spans="2:22" ht="14.25" customHeight="1" x14ac:dyDescent="0.3">
      <c r="B291" s="1"/>
      <c r="C291" s="2"/>
      <c r="D291" s="1"/>
      <c r="J291" s="74"/>
      <c r="K291" s="34"/>
      <c r="L291" s="74"/>
      <c r="M291" s="34"/>
      <c r="N291" s="34"/>
      <c r="O291" s="34"/>
      <c r="P291" s="21"/>
      <c r="Q291" s="21"/>
      <c r="R291" s="21"/>
      <c r="S291" s="21"/>
      <c r="T291" s="21"/>
      <c r="U291" s="21"/>
      <c r="V291" s="21"/>
    </row>
    <row r="292" spans="2:22" ht="14.25" customHeight="1" x14ac:dyDescent="0.3">
      <c r="B292" s="1"/>
      <c r="C292" s="2"/>
      <c r="D292" s="1"/>
      <c r="J292" s="74"/>
      <c r="K292" s="34"/>
      <c r="L292" s="74"/>
      <c r="M292" s="34"/>
      <c r="N292" s="34"/>
      <c r="O292" s="34"/>
      <c r="P292" s="21"/>
      <c r="Q292" s="21"/>
      <c r="R292" s="21"/>
      <c r="S292" s="21"/>
      <c r="T292" s="21"/>
      <c r="U292" s="21"/>
      <c r="V292" s="21"/>
    </row>
    <row r="293" spans="2:22" ht="14.25" customHeight="1" x14ac:dyDescent="0.3">
      <c r="B293" s="1"/>
      <c r="C293" s="2"/>
      <c r="D293" s="1"/>
      <c r="J293" s="74"/>
      <c r="K293" s="34"/>
      <c r="L293" s="74"/>
      <c r="M293" s="34"/>
      <c r="N293" s="34"/>
      <c r="O293" s="34"/>
      <c r="P293" s="21"/>
      <c r="Q293" s="21"/>
      <c r="R293" s="21"/>
      <c r="S293" s="21"/>
      <c r="T293" s="21"/>
      <c r="U293" s="21"/>
      <c r="V293" s="21"/>
    </row>
    <row r="294" spans="2:22" ht="14.25" customHeight="1" x14ac:dyDescent="0.3">
      <c r="B294" s="1"/>
      <c r="C294" s="2"/>
      <c r="D294" s="1"/>
      <c r="J294" s="74"/>
      <c r="K294" s="34"/>
      <c r="L294" s="74"/>
      <c r="M294" s="34"/>
      <c r="N294" s="34"/>
      <c r="O294" s="34"/>
      <c r="P294" s="21"/>
      <c r="Q294" s="21"/>
      <c r="R294" s="21"/>
      <c r="S294" s="21"/>
      <c r="T294" s="21"/>
      <c r="U294" s="21"/>
      <c r="V294" s="21"/>
    </row>
    <row r="295" spans="2:22" ht="14.25" customHeight="1" x14ac:dyDescent="0.3">
      <c r="B295" s="1"/>
      <c r="C295" s="2"/>
      <c r="D295" s="1"/>
      <c r="J295" s="74"/>
      <c r="K295" s="34"/>
      <c r="L295" s="74"/>
      <c r="M295" s="34"/>
      <c r="N295" s="34"/>
      <c r="O295" s="34"/>
      <c r="P295" s="21"/>
      <c r="Q295" s="21"/>
      <c r="R295" s="21"/>
      <c r="S295" s="21"/>
      <c r="T295" s="21"/>
      <c r="U295" s="21"/>
      <c r="V295" s="21"/>
    </row>
    <row r="296" spans="2:22" ht="14.25" customHeight="1" x14ac:dyDescent="0.3">
      <c r="B296" s="1"/>
      <c r="C296" s="2"/>
      <c r="D296" s="1"/>
      <c r="J296" s="74"/>
      <c r="K296" s="34"/>
      <c r="L296" s="74"/>
      <c r="M296" s="34"/>
      <c r="N296" s="34"/>
      <c r="O296" s="34"/>
      <c r="P296" s="21"/>
      <c r="Q296" s="21"/>
      <c r="R296" s="21"/>
      <c r="S296" s="21"/>
      <c r="T296" s="21"/>
      <c r="U296" s="21"/>
      <c r="V296" s="21"/>
    </row>
    <row r="297" spans="2:22" ht="14.25" customHeight="1" x14ac:dyDescent="0.3">
      <c r="B297" s="1"/>
      <c r="C297" s="2"/>
      <c r="D297" s="1"/>
      <c r="J297" s="74"/>
      <c r="K297" s="34"/>
      <c r="L297" s="74"/>
      <c r="M297" s="34"/>
      <c r="N297" s="34"/>
      <c r="O297" s="34"/>
      <c r="P297" s="21"/>
      <c r="Q297" s="21"/>
      <c r="R297" s="21"/>
      <c r="S297" s="21"/>
      <c r="T297" s="21"/>
      <c r="U297" s="21"/>
      <c r="V297" s="21"/>
    </row>
    <row r="298" spans="2:22" ht="14.25" customHeight="1" x14ac:dyDescent="0.3">
      <c r="B298" s="1"/>
      <c r="C298" s="2"/>
      <c r="D298" s="1"/>
      <c r="J298" s="74"/>
      <c r="K298" s="34"/>
      <c r="L298" s="74"/>
      <c r="M298" s="34"/>
      <c r="N298" s="34"/>
      <c r="O298" s="34"/>
      <c r="P298" s="21"/>
      <c r="Q298" s="21"/>
      <c r="R298" s="21"/>
      <c r="S298" s="21"/>
      <c r="T298" s="21"/>
      <c r="U298" s="21"/>
      <c r="V298" s="21"/>
    </row>
    <row r="299" spans="2:22" ht="14.25" customHeight="1" x14ac:dyDescent="0.3">
      <c r="B299" s="1"/>
      <c r="C299" s="2"/>
      <c r="D299" s="1"/>
      <c r="J299" s="74"/>
      <c r="K299" s="34"/>
      <c r="L299" s="74"/>
      <c r="M299" s="34"/>
      <c r="N299" s="34"/>
      <c r="O299" s="34"/>
      <c r="P299" s="21"/>
      <c r="Q299" s="21"/>
      <c r="R299" s="21"/>
      <c r="S299" s="21"/>
      <c r="T299" s="21"/>
      <c r="U299" s="21"/>
      <c r="V299" s="21"/>
    </row>
    <row r="300" spans="2:22" ht="14.25" customHeight="1" x14ac:dyDescent="0.3">
      <c r="B300" s="1"/>
      <c r="C300" s="2"/>
      <c r="D300" s="1"/>
      <c r="J300" s="74"/>
      <c r="K300" s="34"/>
      <c r="L300" s="74"/>
      <c r="M300" s="34"/>
      <c r="N300" s="34"/>
      <c r="O300" s="34"/>
      <c r="P300" s="21"/>
      <c r="Q300" s="21"/>
      <c r="R300" s="21"/>
      <c r="S300" s="21"/>
      <c r="T300" s="21"/>
      <c r="U300" s="21"/>
      <c r="V300" s="21"/>
    </row>
    <row r="301" spans="2:22" ht="14.25" customHeight="1" x14ac:dyDescent="0.3">
      <c r="B301" s="1"/>
      <c r="C301" s="2"/>
      <c r="D301" s="1"/>
      <c r="J301" s="74"/>
      <c r="K301" s="34"/>
      <c r="L301" s="74"/>
      <c r="M301" s="34"/>
      <c r="N301" s="34"/>
      <c r="O301" s="34"/>
      <c r="P301" s="21"/>
      <c r="Q301" s="21"/>
      <c r="R301" s="21"/>
      <c r="S301" s="21"/>
      <c r="T301" s="21"/>
      <c r="U301" s="21"/>
      <c r="V301" s="21"/>
    </row>
    <row r="302" spans="2:22" ht="14.25" customHeight="1" x14ac:dyDescent="0.3">
      <c r="B302" s="1"/>
      <c r="C302" s="2"/>
      <c r="D302" s="1"/>
      <c r="J302" s="74"/>
      <c r="K302" s="34"/>
      <c r="L302" s="74"/>
      <c r="M302" s="34"/>
      <c r="N302" s="34"/>
      <c r="O302" s="34"/>
      <c r="P302" s="21"/>
      <c r="Q302" s="21"/>
      <c r="R302" s="21"/>
      <c r="S302" s="21"/>
      <c r="T302" s="21"/>
      <c r="U302" s="21"/>
      <c r="V302" s="21"/>
    </row>
    <row r="303" spans="2:22" ht="14.25" customHeight="1" x14ac:dyDescent="0.3">
      <c r="B303" s="1"/>
      <c r="C303" s="2"/>
      <c r="D303" s="1"/>
      <c r="J303" s="74"/>
      <c r="K303" s="34"/>
      <c r="L303" s="74"/>
      <c r="M303" s="34"/>
      <c r="N303" s="34"/>
      <c r="O303" s="34"/>
      <c r="P303" s="21"/>
      <c r="Q303" s="21"/>
      <c r="R303" s="21"/>
      <c r="S303" s="21"/>
      <c r="T303" s="21"/>
      <c r="U303" s="21"/>
      <c r="V303" s="21"/>
    </row>
    <row r="304" spans="2:22" ht="14.25" customHeight="1" x14ac:dyDescent="0.3">
      <c r="B304" s="1"/>
      <c r="C304" s="2"/>
      <c r="D304" s="1"/>
      <c r="J304" s="74"/>
      <c r="K304" s="34"/>
      <c r="L304" s="74"/>
      <c r="M304" s="34"/>
      <c r="N304" s="34"/>
      <c r="O304" s="34"/>
      <c r="P304" s="21"/>
      <c r="Q304" s="21"/>
      <c r="R304" s="21"/>
      <c r="S304" s="21"/>
      <c r="T304" s="21"/>
      <c r="U304" s="21"/>
      <c r="V304" s="21"/>
    </row>
    <row r="305" spans="2:22" ht="14.25" customHeight="1" x14ac:dyDescent="0.3">
      <c r="B305" s="1"/>
      <c r="C305" s="2"/>
      <c r="D305" s="1"/>
      <c r="J305" s="74"/>
      <c r="K305" s="34"/>
      <c r="L305" s="74"/>
      <c r="M305" s="34"/>
      <c r="N305" s="34"/>
      <c r="O305" s="34"/>
      <c r="P305" s="21"/>
      <c r="Q305" s="21"/>
      <c r="R305" s="21"/>
      <c r="S305" s="21"/>
      <c r="T305" s="21"/>
      <c r="U305" s="21"/>
      <c r="V305" s="21"/>
    </row>
    <row r="306" spans="2:22" ht="14.25" customHeight="1" x14ac:dyDescent="0.3">
      <c r="B306" s="1"/>
      <c r="C306" s="2"/>
      <c r="D306" s="1"/>
      <c r="J306" s="74"/>
      <c r="K306" s="34"/>
      <c r="L306" s="74"/>
      <c r="M306" s="34"/>
      <c r="N306" s="34"/>
      <c r="O306" s="34"/>
      <c r="P306" s="21"/>
      <c r="Q306" s="21"/>
      <c r="R306" s="21"/>
      <c r="S306" s="21"/>
      <c r="T306" s="21"/>
      <c r="U306" s="21"/>
      <c r="V306" s="21"/>
    </row>
    <row r="307" spans="2:22" ht="14.25" customHeight="1" x14ac:dyDescent="0.3">
      <c r="B307" s="1"/>
      <c r="C307" s="2"/>
      <c r="D307" s="1"/>
      <c r="J307" s="74"/>
      <c r="K307" s="34"/>
      <c r="L307" s="74"/>
      <c r="M307" s="34"/>
      <c r="N307" s="34"/>
      <c r="O307" s="34"/>
      <c r="P307" s="21"/>
      <c r="Q307" s="21"/>
      <c r="R307" s="21"/>
      <c r="S307" s="21"/>
      <c r="T307" s="21"/>
      <c r="U307" s="21"/>
      <c r="V307" s="21"/>
    </row>
    <row r="308" spans="2:22" ht="14.25" customHeight="1" x14ac:dyDescent="0.3">
      <c r="B308" s="1"/>
      <c r="C308" s="2"/>
      <c r="D308" s="1"/>
      <c r="J308" s="74"/>
      <c r="K308" s="34"/>
      <c r="L308" s="74"/>
      <c r="M308" s="34"/>
      <c r="N308" s="34"/>
      <c r="O308" s="34"/>
      <c r="P308" s="21"/>
      <c r="Q308" s="21"/>
      <c r="R308" s="21"/>
      <c r="S308" s="21"/>
      <c r="T308" s="21"/>
      <c r="U308" s="21"/>
      <c r="V308" s="21"/>
    </row>
    <row r="309" spans="2:22" ht="14.25" customHeight="1" x14ac:dyDescent="0.3">
      <c r="B309" s="1"/>
      <c r="C309" s="2"/>
      <c r="D309" s="1"/>
      <c r="J309" s="74"/>
      <c r="K309" s="34"/>
      <c r="L309" s="74"/>
      <c r="M309" s="34"/>
      <c r="N309" s="34"/>
      <c r="O309" s="34"/>
      <c r="P309" s="21"/>
      <c r="Q309" s="21"/>
      <c r="R309" s="21"/>
      <c r="S309" s="21"/>
      <c r="T309" s="21"/>
      <c r="U309" s="21"/>
      <c r="V309" s="21"/>
    </row>
    <row r="310" spans="2:22" ht="14.25" customHeight="1" x14ac:dyDescent="0.3">
      <c r="B310" s="1"/>
      <c r="C310" s="2"/>
      <c r="D310" s="1"/>
      <c r="J310" s="74"/>
      <c r="K310" s="34"/>
      <c r="L310" s="74"/>
      <c r="M310" s="34"/>
      <c r="N310" s="34"/>
      <c r="O310" s="34"/>
      <c r="P310" s="21"/>
      <c r="Q310" s="21"/>
      <c r="R310" s="21"/>
      <c r="S310" s="21"/>
      <c r="T310" s="21"/>
      <c r="U310" s="21"/>
      <c r="V310" s="21"/>
    </row>
    <row r="311" spans="2:22" ht="14.25" customHeight="1" x14ac:dyDescent="0.3">
      <c r="B311" s="1"/>
      <c r="C311" s="2"/>
      <c r="D311" s="1"/>
      <c r="J311" s="74"/>
      <c r="K311" s="34"/>
      <c r="L311" s="74"/>
      <c r="M311" s="34"/>
      <c r="N311" s="34"/>
      <c r="O311" s="34"/>
      <c r="P311" s="21"/>
      <c r="Q311" s="21"/>
      <c r="R311" s="21"/>
      <c r="S311" s="21"/>
      <c r="T311" s="21"/>
      <c r="U311" s="21"/>
      <c r="V311" s="21"/>
    </row>
    <row r="312" spans="2:22" ht="14.25" customHeight="1" x14ac:dyDescent="0.3">
      <c r="B312" s="1"/>
      <c r="C312" s="2"/>
      <c r="D312" s="1"/>
      <c r="J312" s="74"/>
      <c r="K312" s="34"/>
      <c r="L312" s="74"/>
      <c r="M312" s="34"/>
      <c r="N312" s="34"/>
      <c r="O312" s="34"/>
      <c r="P312" s="21"/>
      <c r="Q312" s="21"/>
      <c r="R312" s="21"/>
      <c r="S312" s="21"/>
      <c r="T312" s="21"/>
      <c r="U312" s="21"/>
      <c r="V312" s="21"/>
    </row>
    <row r="313" spans="2:22" ht="14.25" customHeight="1" x14ac:dyDescent="0.3">
      <c r="B313" s="1"/>
      <c r="C313" s="2"/>
      <c r="D313" s="1"/>
      <c r="J313" s="74"/>
      <c r="K313" s="34"/>
      <c r="L313" s="74"/>
      <c r="M313" s="34"/>
      <c r="N313" s="34"/>
      <c r="O313" s="34"/>
      <c r="P313" s="21"/>
      <c r="Q313" s="21"/>
      <c r="R313" s="21"/>
      <c r="S313" s="21"/>
      <c r="T313" s="21"/>
      <c r="U313" s="21"/>
      <c r="V313" s="21"/>
    </row>
    <row r="314" spans="2:22" ht="14.25" customHeight="1" x14ac:dyDescent="0.3">
      <c r="B314" s="1"/>
      <c r="C314" s="2"/>
      <c r="D314" s="1"/>
      <c r="J314" s="74"/>
      <c r="K314" s="34"/>
      <c r="L314" s="74"/>
      <c r="M314" s="34"/>
      <c r="N314" s="34"/>
      <c r="O314" s="34"/>
      <c r="P314" s="21"/>
      <c r="Q314" s="21"/>
      <c r="R314" s="21"/>
      <c r="S314" s="21"/>
      <c r="T314" s="21"/>
      <c r="U314" s="21"/>
      <c r="V314" s="21"/>
    </row>
    <row r="315" spans="2:22" ht="14.25" customHeight="1" x14ac:dyDescent="0.3">
      <c r="B315" s="1"/>
      <c r="C315" s="2"/>
      <c r="D315" s="1"/>
      <c r="J315" s="74"/>
      <c r="K315" s="34"/>
      <c r="L315" s="74"/>
      <c r="M315" s="34"/>
      <c r="N315" s="34"/>
      <c r="O315" s="34"/>
      <c r="P315" s="21"/>
      <c r="Q315" s="21"/>
      <c r="R315" s="21"/>
      <c r="S315" s="21"/>
      <c r="T315" s="21"/>
      <c r="U315" s="21"/>
      <c r="V315" s="21"/>
    </row>
    <row r="316" spans="2:22" ht="14.25" customHeight="1" x14ac:dyDescent="0.3">
      <c r="B316" s="1"/>
      <c r="C316" s="2"/>
      <c r="D316" s="1"/>
      <c r="J316" s="74"/>
      <c r="K316" s="34"/>
      <c r="L316" s="74"/>
      <c r="M316" s="34"/>
      <c r="N316" s="34"/>
      <c r="O316" s="34"/>
      <c r="P316" s="21"/>
      <c r="Q316" s="21"/>
      <c r="R316" s="21"/>
      <c r="S316" s="21"/>
      <c r="T316" s="21"/>
      <c r="U316" s="21"/>
      <c r="V316" s="21"/>
    </row>
    <row r="317" spans="2:22" ht="14.25" customHeight="1" x14ac:dyDescent="0.3">
      <c r="B317" s="1"/>
      <c r="C317" s="2"/>
      <c r="D317" s="1"/>
      <c r="J317" s="74"/>
      <c r="K317" s="34"/>
      <c r="L317" s="74"/>
      <c r="M317" s="34"/>
      <c r="N317" s="34"/>
      <c r="O317" s="34"/>
      <c r="P317" s="21"/>
      <c r="Q317" s="21"/>
      <c r="R317" s="21"/>
      <c r="S317" s="21"/>
      <c r="T317" s="21"/>
      <c r="U317" s="21"/>
      <c r="V317" s="21"/>
    </row>
    <row r="318" spans="2:22" ht="14.25" customHeight="1" x14ac:dyDescent="0.3">
      <c r="B318" s="1"/>
      <c r="C318" s="2"/>
      <c r="D318" s="1"/>
      <c r="J318" s="74"/>
      <c r="K318" s="34"/>
      <c r="L318" s="74"/>
      <c r="M318" s="34"/>
      <c r="N318" s="34"/>
      <c r="O318" s="34"/>
      <c r="P318" s="21"/>
      <c r="Q318" s="21"/>
      <c r="R318" s="21"/>
      <c r="S318" s="21"/>
      <c r="T318" s="21"/>
      <c r="U318" s="21"/>
      <c r="V318" s="21"/>
    </row>
    <row r="319" spans="2:22" ht="14.25" customHeight="1" x14ac:dyDescent="0.3">
      <c r="B319" s="1"/>
      <c r="C319" s="2"/>
      <c r="D319" s="1"/>
      <c r="J319" s="74"/>
      <c r="K319" s="34"/>
      <c r="L319" s="74"/>
      <c r="M319" s="34"/>
      <c r="N319" s="34"/>
      <c r="O319" s="34"/>
      <c r="P319" s="21"/>
      <c r="Q319" s="21"/>
      <c r="R319" s="21"/>
      <c r="S319" s="21"/>
      <c r="T319" s="21"/>
      <c r="U319" s="21"/>
      <c r="V319" s="21"/>
    </row>
    <row r="320" spans="2:22" ht="14.25" customHeight="1" x14ac:dyDescent="0.3">
      <c r="B320" s="1"/>
      <c r="C320" s="2"/>
      <c r="D320" s="1"/>
      <c r="J320" s="74"/>
      <c r="K320" s="34"/>
      <c r="L320" s="74"/>
      <c r="M320" s="34"/>
      <c r="N320" s="34"/>
      <c r="O320" s="34"/>
      <c r="P320" s="21"/>
      <c r="Q320" s="21"/>
      <c r="R320" s="21"/>
      <c r="S320" s="21"/>
      <c r="T320" s="21"/>
      <c r="U320" s="21"/>
      <c r="V320" s="21"/>
    </row>
    <row r="321" spans="2:22" ht="14.25" customHeight="1" x14ac:dyDescent="0.3">
      <c r="B321" s="1"/>
      <c r="C321" s="2"/>
      <c r="D321" s="1"/>
      <c r="J321" s="74"/>
      <c r="K321" s="34"/>
      <c r="L321" s="74"/>
      <c r="M321" s="34"/>
      <c r="N321" s="34"/>
      <c r="O321" s="34"/>
      <c r="P321" s="21"/>
      <c r="Q321" s="21"/>
      <c r="R321" s="21"/>
      <c r="S321" s="21"/>
      <c r="T321" s="21"/>
      <c r="U321" s="21"/>
      <c r="V321" s="21"/>
    </row>
    <row r="322" spans="2:22" ht="14.25" customHeight="1" x14ac:dyDescent="0.3">
      <c r="B322" s="1"/>
      <c r="C322" s="2"/>
      <c r="D322" s="1"/>
      <c r="J322" s="74"/>
      <c r="K322" s="34"/>
      <c r="L322" s="74"/>
      <c r="M322" s="34"/>
      <c r="N322" s="34"/>
      <c r="O322" s="34"/>
      <c r="P322" s="21"/>
      <c r="Q322" s="21"/>
      <c r="R322" s="21"/>
      <c r="S322" s="21"/>
      <c r="T322" s="21"/>
      <c r="U322" s="21"/>
      <c r="V322" s="21"/>
    </row>
    <row r="323" spans="2:22" ht="14.25" customHeight="1" x14ac:dyDescent="0.3">
      <c r="B323" s="1"/>
      <c r="C323" s="2"/>
      <c r="D323" s="1"/>
      <c r="J323" s="74"/>
      <c r="K323" s="34"/>
      <c r="L323" s="74"/>
      <c r="M323" s="34"/>
      <c r="N323" s="34"/>
      <c r="O323" s="34"/>
      <c r="P323" s="21"/>
      <c r="Q323" s="21"/>
      <c r="R323" s="21"/>
      <c r="S323" s="21"/>
      <c r="T323" s="21"/>
      <c r="U323" s="21"/>
      <c r="V323" s="21"/>
    </row>
    <row r="324" spans="2:22" ht="14.25" customHeight="1" x14ac:dyDescent="0.3">
      <c r="B324" s="1"/>
      <c r="C324" s="2"/>
      <c r="D324" s="1"/>
      <c r="J324" s="74"/>
      <c r="K324" s="34"/>
      <c r="L324" s="74"/>
      <c r="M324" s="34"/>
      <c r="N324" s="34"/>
      <c r="O324" s="34"/>
      <c r="P324" s="21"/>
      <c r="Q324" s="21"/>
      <c r="R324" s="21"/>
      <c r="S324" s="21"/>
      <c r="T324" s="21"/>
      <c r="U324" s="21"/>
      <c r="V324" s="21"/>
    </row>
    <row r="325" spans="2:22" ht="14.25" customHeight="1" x14ac:dyDescent="0.3">
      <c r="B325" s="1"/>
      <c r="C325" s="2"/>
      <c r="D325" s="1"/>
      <c r="J325" s="74"/>
      <c r="K325" s="34"/>
      <c r="L325" s="74"/>
      <c r="M325" s="34"/>
      <c r="N325" s="34"/>
      <c r="O325" s="34"/>
      <c r="P325" s="21"/>
      <c r="Q325" s="21"/>
      <c r="R325" s="21"/>
      <c r="S325" s="21"/>
      <c r="T325" s="21"/>
      <c r="U325" s="21"/>
      <c r="V325" s="21"/>
    </row>
    <row r="326" spans="2:22" ht="14.25" customHeight="1" x14ac:dyDescent="0.3">
      <c r="B326" s="1"/>
      <c r="C326" s="2"/>
      <c r="D326" s="1"/>
      <c r="J326" s="74"/>
      <c r="K326" s="34"/>
      <c r="L326" s="74"/>
      <c r="M326" s="34"/>
      <c r="N326" s="34"/>
      <c r="O326" s="34"/>
      <c r="P326" s="21"/>
      <c r="Q326" s="21"/>
      <c r="R326" s="21"/>
      <c r="S326" s="21"/>
      <c r="T326" s="21"/>
      <c r="U326" s="21"/>
      <c r="V326" s="21"/>
    </row>
    <row r="327" spans="2:22" ht="14.25" customHeight="1" x14ac:dyDescent="0.3">
      <c r="B327" s="1"/>
      <c r="C327" s="2"/>
      <c r="D327" s="1"/>
      <c r="J327" s="74"/>
      <c r="K327" s="34"/>
      <c r="L327" s="74"/>
      <c r="M327" s="34"/>
      <c r="N327" s="34"/>
      <c r="O327" s="34"/>
      <c r="P327" s="21"/>
      <c r="Q327" s="21"/>
      <c r="R327" s="21"/>
      <c r="S327" s="21"/>
      <c r="T327" s="21"/>
      <c r="U327" s="21"/>
      <c r="V327" s="21"/>
    </row>
    <row r="328" spans="2:22" ht="14.25" customHeight="1" x14ac:dyDescent="0.3">
      <c r="B328" s="1"/>
      <c r="C328" s="2"/>
      <c r="D328" s="1"/>
      <c r="J328" s="74"/>
      <c r="K328" s="34"/>
      <c r="L328" s="74"/>
      <c r="M328" s="34"/>
      <c r="N328" s="34"/>
      <c r="O328" s="34"/>
      <c r="P328" s="21"/>
      <c r="Q328" s="21"/>
      <c r="R328" s="21"/>
      <c r="S328" s="21"/>
      <c r="T328" s="21"/>
      <c r="U328" s="21"/>
      <c r="V328" s="21"/>
    </row>
    <row r="329" spans="2:22" ht="14.25" customHeight="1" x14ac:dyDescent="0.3">
      <c r="B329" s="1"/>
      <c r="C329" s="2"/>
      <c r="D329" s="1"/>
      <c r="J329" s="74"/>
      <c r="K329" s="34"/>
      <c r="L329" s="74"/>
      <c r="M329" s="34"/>
      <c r="N329" s="34"/>
      <c r="O329" s="34"/>
      <c r="P329" s="21"/>
      <c r="Q329" s="21"/>
      <c r="R329" s="21"/>
      <c r="S329" s="21"/>
      <c r="T329" s="21"/>
      <c r="U329" s="21"/>
      <c r="V329" s="21"/>
    </row>
    <row r="330" spans="2:22" ht="14.25" customHeight="1" x14ac:dyDescent="0.3">
      <c r="B330" s="1"/>
      <c r="C330" s="2"/>
      <c r="D330" s="1"/>
      <c r="J330" s="74"/>
      <c r="K330" s="34"/>
      <c r="L330" s="74"/>
      <c r="M330" s="34"/>
      <c r="N330" s="34"/>
      <c r="O330" s="34"/>
      <c r="P330" s="21"/>
      <c r="Q330" s="21"/>
      <c r="R330" s="21"/>
      <c r="S330" s="21"/>
      <c r="T330" s="21"/>
      <c r="U330" s="21"/>
      <c r="V330" s="21"/>
    </row>
    <row r="331" spans="2:22" ht="14.25" customHeight="1" x14ac:dyDescent="0.3">
      <c r="B331" s="1"/>
      <c r="C331" s="2"/>
      <c r="D331" s="1"/>
      <c r="J331" s="74"/>
      <c r="K331" s="34"/>
      <c r="L331" s="74"/>
      <c r="M331" s="34"/>
      <c r="N331" s="34"/>
      <c r="O331" s="34"/>
      <c r="P331" s="21"/>
      <c r="Q331" s="21"/>
      <c r="R331" s="21"/>
      <c r="S331" s="21"/>
      <c r="T331" s="21"/>
      <c r="U331" s="21"/>
      <c r="V331" s="21"/>
    </row>
    <row r="332" spans="2:22" ht="14.25" customHeight="1" x14ac:dyDescent="0.3">
      <c r="B332" s="1"/>
      <c r="C332" s="2"/>
      <c r="D332" s="1"/>
      <c r="J332" s="74"/>
      <c r="K332" s="34"/>
      <c r="L332" s="74"/>
      <c r="M332" s="34"/>
      <c r="N332" s="34"/>
      <c r="O332" s="34"/>
      <c r="P332" s="21"/>
      <c r="Q332" s="21"/>
      <c r="R332" s="21"/>
      <c r="S332" s="21"/>
      <c r="T332" s="21"/>
      <c r="U332" s="21"/>
      <c r="V332" s="21"/>
    </row>
    <row r="333" spans="2:22" ht="14.25" customHeight="1" x14ac:dyDescent="0.3">
      <c r="B333" s="1"/>
      <c r="C333" s="2"/>
      <c r="D333" s="1"/>
      <c r="J333" s="74"/>
      <c r="K333" s="34"/>
      <c r="L333" s="74"/>
      <c r="M333" s="34"/>
      <c r="N333" s="34"/>
      <c r="O333" s="34"/>
      <c r="P333" s="21"/>
      <c r="Q333" s="21"/>
      <c r="R333" s="21"/>
      <c r="S333" s="21"/>
      <c r="T333" s="21"/>
      <c r="U333" s="21"/>
      <c r="V333" s="21"/>
    </row>
    <row r="334" spans="2:22" ht="14.25" customHeight="1" x14ac:dyDescent="0.3">
      <c r="B334" s="1"/>
      <c r="C334" s="2"/>
      <c r="D334" s="1"/>
      <c r="J334" s="74"/>
      <c r="K334" s="34"/>
      <c r="L334" s="74"/>
      <c r="M334" s="34"/>
      <c r="N334" s="34"/>
      <c r="O334" s="34"/>
      <c r="P334" s="21"/>
      <c r="Q334" s="21"/>
      <c r="R334" s="21"/>
      <c r="S334" s="21"/>
      <c r="T334" s="21"/>
      <c r="U334" s="21"/>
      <c r="V334" s="21"/>
    </row>
    <row r="335" spans="2:22" ht="14.25" customHeight="1" x14ac:dyDescent="0.3">
      <c r="B335" s="1"/>
      <c r="C335" s="2"/>
      <c r="D335" s="1"/>
      <c r="J335" s="74"/>
      <c r="K335" s="34"/>
      <c r="L335" s="74"/>
      <c r="M335" s="34"/>
      <c r="N335" s="34"/>
      <c r="O335" s="34"/>
      <c r="P335" s="21"/>
      <c r="Q335" s="21"/>
      <c r="R335" s="21"/>
      <c r="S335" s="21"/>
      <c r="T335" s="21"/>
      <c r="U335" s="21"/>
      <c r="V335" s="21"/>
    </row>
    <row r="336" spans="2:22" ht="14.25" customHeight="1" x14ac:dyDescent="0.3">
      <c r="B336" s="1"/>
      <c r="C336" s="2"/>
      <c r="D336" s="1"/>
      <c r="J336" s="74"/>
      <c r="K336" s="34"/>
      <c r="L336" s="74"/>
      <c r="M336" s="34"/>
      <c r="N336" s="34"/>
      <c r="O336" s="34"/>
      <c r="P336" s="21"/>
      <c r="Q336" s="21"/>
      <c r="R336" s="21"/>
      <c r="S336" s="21"/>
      <c r="T336" s="21"/>
      <c r="U336" s="21"/>
      <c r="V336" s="21"/>
    </row>
    <row r="337" spans="2:22" ht="14.25" customHeight="1" x14ac:dyDescent="0.3">
      <c r="B337" s="1"/>
      <c r="C337" s="2"/>
      <c r="D337" s="1"/>
      <c r="J337" s="74"/>
      <c r="K337" s="34"/>
      <c r="L337" s="74"/>
      <c r="M337" s="34"/>
      <c r="N337" s="34"/>
      <c r="O337" s="34"/>
      <c r="P337" s="21"/>
      <c r="Q337" s="21"/>
      <c r="R337" s="21"/>
      <c r="S337" s="21"/>
      <c r="T337" s="21"/>
      <c r="U337" s="21"/>
      <c r="V337" s="21"/>
    </row>
    <row r="338" spans="2:22" ht="14.25" customHeight="1" x14ac:dyDescent="0.3">
      <c r="B338" s="1"/>
      <c r="C338" s="2"/>
      <c r="D338" s="1"/>
      <c r="J338" s="74"/>
      <c r="K338" s="34"/>
      <c r="L338" s="74"/>
      <c r="M338" s="34"/>
      <c r="N338" s="34"/>
      <c r="O338" s="34"/>
      <c r="P338" s="21"/>
      <c r="Q338" s="21"/>
      <c r="R338" s="21"/>
      <c r="S338" s="21"/>
      <c r="T338" s="21"/>
      <c r="U338" s="21"/>
      <c r="V338" s="21"/>
    </row>
    <row r="339" spans="2:22" ht="14.25" customHeight="1" x14ac:dyDescent="0.3">
      <c r="B339" s="1"/>
      <c r="C339" s="2"/>
      <c r="D339" s="1"/>
      <c r="J339" s="74"/>
      <c r="K339" s="34"/>
      <c r="L339" s="74"/>
      <c r="M339" s="34"/>
      <c r="N339" s="34"/>
      <c r="O339" s="34"/>
      <c r="P339" s="21"/>
      <c r="Q339" s="21"/>
      <c r="R339" s="21"/>
      <c r="S339" s="21"/>
      <c r="T339" s="21"/>
      <c r="U339" s="21"/>
      <c r="V339" s="21"/>
    </row>
    <row r="340" spans="2:22" ht="14.25" customHeight="1" x14ac:dyDescent="0.3">
      <c r="B340" s="1"/>
      <c r="C340" s="2"/>
      <c r="D340" s="1"/>
      <c r="J340" s="74"/>
      <c r="K340" s="34"/>
      <c r="L340" s="74"/>
      <c r="M340" s="34"/>
      <c r="N340" s="34"/>
      <c r="O340" s="34"/>
      <c r="P340" s="21"/>
      <c r="Q340" s="21"/>
      <c r="R340" s="21"/>
      <c r="S340" s="21"/>
      <c r="T340" s="21"/>
      <c r="U340" s="21"/>
      <c r="V340" s="21"/>
    </row>
    <row r="341" spans="2:22" ht="14.25" customHeight="1" x14ac:dyDescent="0.3">
      <c r="B341" s="1"/>
      <c r="C341" s="2"/>
      <c r="D341" s="1"/>
      <c r="J341" s="74"/>
      <c r="K341" s="34"/>
      <c r="L341" s="74"/>
      <c r="M341" s="34"/>
      <c r="N341" s="34"/>
      <c r="O341" s="34"/>
      <c r="P341" s="21"/>
      <c r="Q341" s="21"/>
      <c r="R341" s="21"/>
      <c r="S341" s="21"/>
      <c r="T341" s="21"/>
      <c r="U341" s="21"/>
      <c r="V341" s="21"/>
    </row>
    <row r="342" spans="2:22" ht="14.25" customHeight="1" x14ac:dyDescent="0.3">
      <c r="B342" s="1"/>
      <c r="C342" s="2"/>
      <c r="D342" s="1"/>
      <c r="J342" s="74"/>
      <c r="K342" s="34"/>
      <c r="L342" s="74"/>
      <c r="M342" s="34"/>
      <c r="N342" s="34"/>
      <c r="O342" s="34"/>
      <c r="P342" s="21"/>
      <c r="Q342" s="21"/>
      <c r="R342" s="21"/>
      <c r="S342" s="21"/>
      <c r="T342" s="21"/>
      <c r="U342" s="21"/>
      <c r="V342" s="21"/>
    </row>
    <row r="343" spans="2:22" ht="14.25" customHeight="1" x14ac:dyDescent="0.3">
      <c r="B343" s="1"/>
      <c r="C343" s="2"/>
      <c r="D343" s="1"/>
      <c r="J343" s="74"/>
      <c r="K343" s="34"/>
      <c r="L343" s="74"/>
      <c r="M343" s="34"/>
      <c r="N343" s="34"/>
      <c r="O343" s="34"/>
      <c r="P343" s="21"/>
      <c r="Q343" s="21"/>
      <c r="R343" s="21"/>
      <c r="S343" s="21"/>
      <c r="T343" s="21"/>
      <c r="U343" s="21"/>
      <c r="V343" s="21"/>
    </row>
    <row r="344" spans="2:22" ht="14.25" customHeight="1" x14ac:dyDescent="0.3">
      <c r="B344" s="1"/>
      <c r="C344" s="2"/>
      <c r="D344" s="1"/>
      <c r="J344" s="74"/>
      <c r="K344" s="34"/>
      <c r="L344" s="74"/>
      <c r="M344" s="34"/>
      <c r="N344" s="34"/>
      <c r="O344" s="34"/>
      <c r="P344" s="21"/>
      <c r="Q344" s="21"/>
      <c r="R344" s="21"/>
      <c r="S344" s="21"/>
      <c r="T344" s="21"/>
      <c r="U344" s="21"/>
      <c r="V344" s="21"/>
    </row>
    <row r="345" spans="2:22" ht="14.25" customHeight="1" x14ac:dyDescent="0.3">
      <c r="B345" s="1"/>
      <c r="C345" s="2"/>
      <c r="D345" s="1"/>
      <c r="J345" s="74"/>
      <c r="K345" s="34"/>
      <c r="L345" s="74"/>
      <c r="M345" s="34"/>
      <c r="N345" s="34"/>
      <c r="O345" s="34"/>
      <c r="P345" s="21"/>
      <c r="Q345" s="21"/>
      <c r="R345" s="21"/>
      <c r="S345" s="21"/>
      <c r="T345" s="21"/>
      <c r="U345" s="21"/>
      <c r="V345" s="21"/>
    </row>
    <row r="346" spans="2:22" ht="14.25" customHeight="1" x14ac:dyDescent="0.3">
      <c r="B346" s="1"/>
      <c r="C346" s="2"/>
      <c r="D346" s="1"/>
      <c r="J346" s="74"/>
      <c r="K346" s="34"/>
      <c r="L346" s="74"/>
      <c r="M346" s="34"/>
      <c r="N346" s="34"/>
      <c r="O346" s="34"/>
      <c r="P346" s="21"/>
      <c r="Q346" s="21"/>
      <c r="R346" s="21"/>
      <c r="S346" s="21"/>
      <c r="T346" s="21"/>
      <c r="U346" s="21"/>
      <c r="V346" s="21"/>
    </row>
    <row r="347" spans="2:22" ht="14.25" customHeight="1" x14ac:dyDescent="0.3">
      <c r="B347" s="1"/>
      <c r="C347" s="2"/>
      <c r="D347" s="1"/>
      <c r="J347" s="74"/>
      <c r="K347" s="34"/>
      <c r="L347" s="74"/>
      <c r="M347" s="34"/>
      <c r="N347" s="34"/>
      <c r="O347" s="34"/>
      <c r="P347" s="21"/>
      <c r="Q347" s="21"/>
      <c r="R347" s="21"/>
      <c r="S347" s="21"/>
      <c r="T347" s="21"/>
      <c r="U347" s="21"/>
      <c r="V347" s="21"/>
    </row>
    <row r="348" spans="2:22" ht="14.25" customHeight="1" x14ac:dyDescent="0.3">
      <c r="B348" s="1"/>
      <c r="C348" s="2"/>
      <c r="D348" s="1"/>
      <c r="J348" s="74"/>
      <c r="K348" s="34"/>
      <c r="L348" s="74"/>
      <c r="M348" s="34"/>
      <c r="N348" s="34"/>
      <c r="O348" s="34"/>
      <c r="P348" s="21"/>
      <c r="Q348" s="21"/>
      <c r="R348" s="21"/>
      <c r="S348" s="21"/>
      <c r="T348" s="21"/>
      <c r="U348" s="21"/>
      <c r="V348" s="21"/>
    </row>
    <row r="349" spans="2:22" ht="14.25" customHeight="1" x14ac:dyDescent="0.3">
      <c r="B349" s="1"/>
      <c r="C349" s="2"/>
      <c r="D349" s="1"/>
      <c r="J349" s="74"/>
      <c r="K349" s="34"/>
      <c r="L349" s="74"/>
      <c r="M349" s="34"/>
      <c r="N349" s="34"/>
      <c r="O349" s="34"/>
      <c r="P349" s="21"/>
      <c r="Q349" s="21"/>
      <c r="R349" s="21"/>
      <c r="S349" s="21"/>
      <c r="T349" s="21"/>
      <c r="U349" s="21"/>
      <c r="V349" s="21"/>
    </row>
    <row r="350" spans="2:22" ht="14.25" customHeight="1" x14ac:dyDescent="0.3">
      <c r="B350" s="1"/>
      <c r="C350" s="2"/>
      <c r="D350" s="1"/>
      <c r="J350" s="74"/>
      <c r="K350" s="34"/>
      <c r="L350" s="74"/>
      <c r="M350" s="34"/>
      <c r="N350" s="34"/>
      <c r="O350" s="34"/>
      <c r="P350" s="21"/>
      <c r="Q350" s="21"/>
      <c r="R350" s="21"/>
      <c r="S350" s="21"/>
      <c r="T350" s="21"/>
      <c r="U350" s="21"/>
      <c r="V350" s="21"/>
    </row>
    <row r="351" spans="2:22" ht="14.25" customHeight="1" x14ac:dyDescent="0.3">
      <c r="B351" s="1"/>
      <c r="C351" s="2"/>
      <c r="D351" s="1"/>
      <c r="J351" s="74"/>
      <c r="K351" s="34"/>
      <c r="L351" s="74"/>
      <c r="M351" s="34"/>
      <c r="N351" s="34"/>
      <c r="O351" s="34"/>
      <c r="P351" s="21"/>
      <c r="Q351" s="21"/>
      <c r="R351" s="21"/>
      <c r="S351" s="21"/>
      <c r="T351" s="21"/>
      <c r="U351" s="21"/>
      <c r="V351" s="21"/>
    </row>
    <row r="352" spans="2:22" ht="14.25" customHeight="1" x14ac:dyDescent="0.3">
      <c r="B352" s="1"/>
      <c r="C352" s="2"/>
      <c r="D352" s="1"/>
      <c r="J352" s="74"/>
      <c r="K352" s="34"/>
      <c r="L352" s="74"/>
      <c r="M352" s="34"/>
      <c r="N352" s="34"/>
      <c r="O352" s="34"/>
      <c r="P352" s="21"/>
      <c r="Q352" s="21"/>
      <c r="R352" s="21"/>
      <c r="S352" s="21"/>
      <c r="T352" s="21"/>
      <c r="U352" s="21"/>
      <c r="V352" s="21"/>
    </row>
    <row r="353" spans="2:22" ht="14.25" customHeight="1" x14ac:dyDescent="0.3">
      <c r="B353" s="1"/>
      <c r="C353" s="2"/>
      <c r="D353" s="1"/>
      <c r="J353" s="74"/>
      <c r="K353" s="34"/>
      <c r="L353" s="74"/>
      <c r="M353" s="34"/>
      <c r="N353" s="34"/>
      <c r="O353" s="34"/>
      <c r="P353" s="21"/>
      <c r="Q353" s="21"/>
      <c r="R353" s="21"/>
      <c r="S353" s="21"/>
      <c r="T353" s="21"/>
      <c r="U353" s="21"/>
      <c r="V353" s="21"/>
    </row>
    <row r="354" spans="2:22" ht="14.25" customHeight="1" x14ac:dyDescent="0.3">
      <c r="B354" s="1"/>
      <c r="C354" s="2"/>
      <c r="D354" s="1"/>
      <c r="J354" s="74"/>
      <c r="K354" s="34"/>
      <c r="L354" s="74"/>
      <c r="M354" s="34"/>
      <c r="N354" s="34"/>
      <c r="O354" s="34"/>
      <c r="P354" s="21"/>
      <c r="Q354" s="21"/>
      <c r="R354" s="21"/>
      <c r="S354" s="21"/>
      <c r="T354" s="21"/>
      <c r="U354" s="21"/>
      <c r="V354" s="21"/>
    </row>
    <row r="355" spans="2:22" ht="14.25" customHeight="1" x14ac:dyDescent="0.3">
      <c r="B355" s="1"/>
      <c r="C355" s="2"/>
      <c r="D355" s="1"/>
      <c r="J355" s="74"/>
      <c r="K355" s="34"/>
      <c r="L355" s="74"/>
      <c r="M355" s="34"/>
      <c r="N355" s="34"/>
      <c r="O355" s="34"/>
      <c r="P355" s="21"/>
      <c r="Q355" s="21"/>
      <c r="R355" s="21"/>
      <c r="S355" s="21"/>
      <c r="T355" s="21"/>
      <c r="U355" s="21"/>
      <c r="V355" s="21"/>
    </row>
    <row r="356" spans="2:22" ht="14.25" customHeight="1" x14ac:dyDescent="0.3">
      <c r="B356" s="1"/>
      <c r="C356" s="2"/>
      <c r="D356" s="1"/>
      <c r="J356" s="74"/>
      <c r="K356" s="34"/>
      <c r="L356" s="74"/>
      <c r="M356" s="34"/>
      <c r="N356" s="34"/>
      <c r="O356" s="34"/>
      <c r="P356" s="21"/>
      <c r="Q356" s="21"/>
      <c r="R356" s="21"/>
      <c r="S356" s="21"/>
      <c r="T356" s="21"/>
      <c r="U356" s="21"/>
      <c r="V356" s="21"/>
    </row>
    <row r="357" spans="2:22" ht="14.25" customHeight="1" x14ac:dyDescent="0.3">
      <c r="B357" s="1"/>
      <c r="C357" s="2"/>
      <c r="D357" s="1"/>
      <c r="J357" s="74"/>
      <c r="K357" s="34"/>
      <c r="L357" s="74"/>
      <c r="M357" s="34"/>
      <c r="N357" s="34"/>
      <c r="O357" s="34"/>
      <c r="P357" s="21"/>
      <c r="Q357" s="21"/>
      <c r="R357" s="21"/>
      <c r="S357" s="21"/>
      <c r="T357" s="21"/>
      <c r="U357" s="21"/>
      <c r="V357" s="21"/>
    </row>
    <row r="358" spans="2:22" ht="14.25" customHeight="1" x14ac:dyDescent="0.3">
      <c r="B358" s="1"/>
      <c r="C358" s="2"/>
      <c r="D358" s="1"/>
      <c r="J358" s="74"/>
      <c r="K358" s="34"/>
      <c r="L358" s="74"/>
      <c r="M358" s="34"/>
      <c r="N358" s="34"/>
      <c r="O358" s="34"/>
      <c r="P358" s="21"/>
      <c r="Q358" s="21"/>
      <c r="R358" s="21"/>
      <c r="S358" s="21"/>
      <c r="T358" s="21"/>
      <c r="U358" s="21"/>
      <c r="V358" s="21"/>
    </row>
    <row r="359" spans="2:22" ht="14.25" customHeight="1" x14ac:dyDescent="0.3">
      <c r="B359" s="1"/>
      <c r="C359" s="2"/>
      <c r="D359" s="1"/>
      <c r="J359" s="74"/>
      <c r="K359" s="34"/>
      <c r="L359" s="74"/>
      <c r="M359" s="34"/>
      <c r="N359" s="34"/>
      <c r="O359" s="34"/>
      <c r="P359" s="21"/>
      <c r="Q359" s="21"/>
      <c r="R359" s="21"/>
      <c r="S359" s="21"/>
      <c r="T359" s="21"/>
      <c r="U359" s="21"/>
      <c r="V359" s="21"/>
    </row>
    <row r="360" spans="2:22" ht="14.25" customHeight="1" x14ac:dyDescent="0.3">
      <c r="B360" s="1"/>
      <c r="C360" s="2"/>
      <c r="D360" s="1"/>
      <c r="J360" s="74"/>
      <c r="K360" s="34"/>
      <c r="L360" s="74"/>
      <c r="M360" s="34"/>
      <c r="N360" s="34"/>
      <c r="O360" s="34"/>
      <c r="P360" s="21"/>
      <c r="Q360" s="21"/>
      <c r="R360" s="21"/>
      <c r="S360" s="21"/>
      <c r="T360" s="21"/>
      <c r="U360" s="21"/>
      <c r="V360" s="21"/>
    </row>
    <row r="361" spans="2:22" ht="14.25" customHeight="1" x14ac:dyDescent="0.3">
      <c r="B361" s="1"/>
      <c r="C361" s="2"/>
      <c r="D361" s="1"/>
      <c r="J361" s="74"/>
      <c r="K361" s="34"/>
      <c r="L361" s="74"/>
      <c r="M361" s="34"/>
      <c r="N361" s="34"/>
      <c r="O361" s="34"/>
      <c r="P361" s="21"/>
      <c r="Q361" s="21"/>
      <c r="R361" s="21"/>
      <c r="S361" s="21"/>
      <c r="T361" s="21"/>
      <c r="U361" s="21"/>
      <c r="V361" s="21"/>
    </row>
    <row r="362" spans="2:22" ht="14.25" customHeight="1" x14ac:dyDescent="0.3">
      <c r="B362" s="1"/>
      <c r="C362" s="2"/>
      <c r="D362" s="1"/>
      <c r="J362" s="74"/>
      <c r="K362" s="34"/>
      <c r="L362" s="74"/>
      <c r="M362" s="34"/>
      <c r="N362" s="34"/>
      <c r="O362" s="34"/>
      <c r="P362" s="21"/>
      <c r="Q362" s="21"/>
      <c r="R362" s="21"/>
      <c r="S362" s="21"/>
      <c r="T362" s="21"/>
      <c r="U362" s="21"/>
      <c r="V362" s="21"/>
    </row>
    <row r="363" spans="2:22" ht="14.25" customHeight="1" x14ac:dyDescent="0.3">
      <c r="B363" s="1"/>
      <c r="C363" s="2"/>
      <c r="D363" s="1"/>
      <c r="J363" s="74"/>
      <c r="K363" s="34"/>
      <c r="L363" s="74"/>
      <c r="M363" s="34"/>
      <c r="N363" s="34"/>
      <c r="O363" s="34"/>
      <c r="P363" s="21"/>
      <c r="Q363" s="21"/>
      <c r="R363" s="21"/>
      <c r="S363" s="21"/>
      <c r="T363" s="21"/>
      <c r="U363" s="21"/>
      <c r="V363" s="21"/>
    </row>
    <row r="364" spans="2:22" ht="14.25" customHeight="1" x14ac:dyDescent="0.3">
      <c r="B364" s="1"/>
      <c r="C364" s="2"/>
      <c r="D364" s="1"/>
      <c r="J364" s="74"/>
      <c r="K364" s="34"/>
      <c r="L364" s="74"/>
      <c r="M364" s="34"/>
      <c r="N364" s="34"/>
      <c r="O364" s="34"/>
      <c r="P364" s="21"/>
      <c r="Q364" s="21"/>
      <c r="R364" s="21"/>
      <c r="S364" s="21"/>
      <c r="T364" s="21"/>
      <c r="U364" s="21"/>
      <c r="V364" s="21"/>
    </row>
    <row r="365" spans="2:22" ht="14.25" customHeight="1" x14ac:dyDescent="0.3">
      <c r="B365" s="1"/>
      <c r="C365" s="2"/>
      <c r="D365" s="1"/>
      <c r="J365" s="74"/>
      <c r="K365" s="34"/>
      <c r="L365" s="74"/>
      <c r="M365" s="34"/>
      <c r="N365" s="34"/>
      <c r="O365" s="34"/>
      <c r="P365" s="21"/>
      <c r="Q365" s="21"/>
      <c r="R365" s="21"/>
      <c r="S365" s="21"/>
      <c r="T365" s="21"/>
      <c r="U365" s="21"/>
      <c r="V365" s="21"/>
    </row>
    <row r="366" spans="2:22" ht="14.25" customHeight="1" x14ac:dyDescent="0.3">
      <c r="B366" s="1"/>
      <c r="C366" s="2"/>
      <c r="D366" s="1"/>
      <c r="J366" s="74"/>
      <c r="K366" s="34"/>
      <c r="L366" s="74"/>
      <c r="M366" s="34"/>
      <c r="N366" s="34"/>
      <c r="O366" s="34"/>
      <c r="P366" s="21"/>
      <c r="Q366" s="21"/>
      <c r="R366" s="21"/>
      <c r="S366" s="21"/>
      <c r="T366" s="21"/>
      <c r="U366" s="21"/>
      <c r="V366" s="21"/>
    </row>
    <row r="367" spans="2:22" ht="14.25" customHeight="1" x14ac:dyDescent="0.3">
      <c r="B367" s="1"/>
      <c r="C367" s="2"/>
      <c r="D367" s="1"/>
      <c r="J367" s="74"/>
      <c r="K367" s="34"/>
      <c r="L367" s="74"/>
      <c r="M367" s="34"/>
      <c r="N367" s="34"/>
      <c r="O367" s="34"/>
      <c r="P367" s="21"/>
      <c r="Q367" s="21"/>
      <c r="R367" s="21"/>
      <c r="S367" s="21"/>
      <c r="T367" s="21"/>
      <c r="U367" s="21"/>
      <c r="V367" s="21"/>
    </row>
    <row r="368" spans="2:22" ht="14.25" customHeight="1" x14ac:dyDescent="0.3">
      <c r="B368" s="1"/>
      <c r="C368" s="2"/>
      <c r="D368" s="1"/>
      <c r="J368" s="74"/>
      <c r="K368" s="34"/>
      <c r="L368" s="74"/>
      <c r="M368" s="34"/>
      <c r="N368" s="34"/>
      <c r="O368" s="34"/>
      <c r="P368" s="21"/>
      <c r="Q368" s="21"/>
      <c r="R368" s="21"/>
      <c r="S368" s="21"/>
      <c r="T368" s="21"/>
      <c r="U368" s="21"/>
      <c r="V368" s="21"/>
    </row>
    <row r="369" spans="2:22" ht="14.25" customHeight="1" x14ac:dyDescent="0.3">
      <c r="B369" s="1"/>
      <c r="C369" s="2"/>
      <c r="D369" s="1"/>
      <c r="J369" s="74"/>
      <c r="K369" s="34"/>
      <c r="L369" s="74"/>
      <c r="M369" s="34"/>
      <c r="N369" s="34"/>
      <c r="O369" s="34"/>
      <c r="P369" s="21"/>
      <c r="Q369" s="21"/>
      <c r="R369" s="21"/>
      <c r="S369" s="21"/>
      <c r="T369" s="21"/>
      <c r="U369" s="21"/>
      <c r="V369" s="21"/>
    </row>
    <row r="370" spans="2:22" ht="14.25" customHeight="1" x14ac:dyDescent="0.3">
      <c r="B370" s="1"/>
      <c r="C370" s="2"/>
      <c r="D370" s="1"/>
      <c r="J370" s="74"/>
      <c r="K370" s="34"/>
      <c r="L370" s="74"/>
      <c r="M370" s="34"/>
      <c r="N370" s="34"/>
      <c r="O370" s="34"/>
      <c r="P370" s="21"/>
      <c r="Q370" s="21"/>
      <c r="R370" s="21"/>
      <c r="S370" s="21"/>
      <c r="T370" s="21"/>
      <c r="U370" s="21"/>
      <c r="V370" s="21"/>
    </row>
    <row r="371" spans="2:22" ht="14.25" customHeight="1" x14ac:dyDescent="0.3">
      <c r="B371" s="1"/>
      <c r="C371" s="2"/>
      <c r="D371" s="1"/>
      <c r="J371" s="74"/>
      <c r="K371" s="34"/>
      <c r="L371" s="74"/>
      <c r="M371" s="34"/>
      <c r="N371" s="34"/>
      <c r="O371" s="34"/>
      <c r="P371" s="21"/>
      <c r="Q371" s="21"/>
      <c r="R371" s="21"/>
      <c r="S371" s="21"/>
      <c r="T371" s="21"/>
      <c r="U371" s="21"/>
      <c r="V371" s="21"/>
    </row>
    <row r="372" spans="2:22" ht="14.25" customHeight="1" x14ac:dyDescent="0.3">
      <c r="B372" s="1"/>
      <c r="C372" s="2"/>
      <c r="D372" s="1"/>
      <c r="J372" s="74"/>
      <c r="K372" s="34"/>
      <c r="L372" s="74"/>
      <c r="M372" s="34"/>
      <c r="N372" s="34"/>
      <c r="O372" s="34"/>
      <c r="P372" s="21"/>
      <c r="Q372" s="21"/>
      <c r="R372" s="21"/>
      <c r="S372" s="21"/>
      <c r="T372" s="21"/>
      <c r="U372" s="21"/>
      <c r="V372" s="21"/>
    </row>
    <row r="373" spans="2:22" ht="14.25" customHeight="1" x14ac:dyDescent="0.3">
      <c r="B373" s="1"/>
      <c r="C373" s="2"/>
      <c r="D373" s="1"/>
      <c r="J373" s="74"/>
      <c r="K373" s="34"/>
      <c r="L373" s="74"/>
      <c r="M373" s="34"/>
      <c r="N373" s="34"/>
      <c r="O373" s="34"/>
      <c r="P373" s="21"/>
      <c r="Q373" s="21"/>
      <c r="R373" s="21"/>
      <c r="S373" s="21"/>
      <c r="T373" s="21"/>
      <c r="U373" s="21"/>
      <c r="V373" s="21"/>
    </row>
    <row r="374" spans="2:22" ht="14.25" customHeight="1" x14ac:dyDescent="0.3">
      <c r="B374" s="1"/>
      <c r="C374" s="2"/>
      <c r="D374" s="1"/>
      <c r="J374" s="74"/>
      <c r="K374" s="34"/>
      <c r="L374" s="74"/>
      <c r="M374" s="34"/>
      <c r="N374" s="34"/>
      <c r="O374" s="34"/>
      <c r="P374" s="21"/>
      <c r="Q374" s="21"/>
      <c r="R374" s="21"/>
      <c r="S374" s="21"/>
      <c r="T374" s="21"/>
      <c r="U374" s="21"/>
      <c r="V374" s="21"/>
    </row>
    <row r="375" spans="2:22" ht="14.25" customHeight="1" x14ac:dyDescent="0.3">
      <c r="B375" s="1"/>
      <c r="C375" s="2"/>
      <c r="D375" s="1"/>
      <c r="J375" s="74"/>
      <c r="K375" s="34"/>
      <c r="L375" s="74"/>
      <c r="M375" s="34"/>
      <c r="N375" s="34"/>
      <c r="O375" s="34"/>
      <c r="P375" s="21"/>
      <c r="Q375" s="21"/>
      <c r="R375" s="21"/>
      <c r="S375" s="21"/>
      <c r="T375" s="21"/>
      <c r="U375" s="21"/>
      <c r="V375" s="21"/>
    </row>
    <row r="376" spans="2:22" ht="14.25" customHeight="1" x14ac:dyDescent="0.3">
      <c r="B376" s="1"/>
      <c r="C376" s="2"/>
      <c r="D376" s="1"/>
      <c r="J376" s="74"/>
      <c r="K376" s="34"/>
      <c r="L376" s="74"/>
      <c r="M376" s="34"/>
      <c r="N376" s="34"/>
      <c r="O376" s="34"/>
      <c r="P376" s="21"/>
      <c r="Q376" s="21"/>
      <c r="R376" s="21"/>
      <c r="S376" s="21"/>
      <c r="T376" s="21"/>
      <c r="U376" s="21"/>
      <c r="V376" s="21"/>
    </row>
    <row r="377" spans="2:22" ht="14.25" customHeight="1" x14ac:dyDescent="0.3">
      <c r="B377" s="1"/>
      <c r="C377" s="2"/>
      <c r="D377" s="1"/>
      <c r="J377" s="74"/>
      <c r="K377" s="34"/>
      <c r="L377" s="74"/>
      <c r="M377" s="34"/>
      <c r="N377" s="34"/>
      <c r="O377" s="34"/>
      <c r="P377" s="21"/>
      <c r="Q377" s="21"/>
      <c r="R377" s="21"/>
      <c r="S377" s="21"/>
      <c r="T377" s="21"/>
      <c r="U377" s="21"/>
      <c r="V377" s="21"/>
    </row>
    <row r="378" spans="2:22" ht="14.25" customHeight="1" x14ac:dyDescent="0.3">
      <c r="B378" s="1"/>
      <c r="C378" s="2"/>
      <c r="D378" s="1"/>
      <c r="J378" s="74"/>
      <c r="K378" s="34"/>
      <c r="L378" s="74"/>
      <c r="M378" s="34"/>
      <c r="N378" s="34"/>
      <c r="O378" s="34"/>
      <c r="P378" s="21"/>
      <c r="Q378" s="21"/>
      <c r="R378" s="21"/>
      <c r="S378" s="21"/>
      <c r="T378" s="21"/>
      <c r="U378" s="21"/>
      <c r="V378" s="21"/>
    </row>
    <row r="379" spans="2:22" ht="14.25" customHeight="1" x14ac:dyDescent="0.3">
      <c r="B379" s="1"/>
      <c r="C379" s="2"/>
      <c r="D379" s="1"/>
      <c r="J379" s="74"/>
      <c r="K379" s="34"/>
      <c r="L379" s="74"/>
      <c r="M379" s="34"/>
      <c r="N379" s="34"/>
      <c r="O379" s="34"/>
      <c r="P379" s="21"/>
      <c r="Q379" s="21"/>
      <c r="R379" s="21"/>
      <c r="S379" s="21"/>
      <c r="T379" s="21"/>
      <c r="U379" s="21"/>
      <c r="V379" s="21"/>
    </row>
    <row r="380" spans="2:22" ht="14.25" customHeight="1" x14ac:dyDescent="0.3">
      <c r="B380" s="1"/>
      <c r="C380" s="2"/>
      <c r="D380" s="1"/>
      <c r="J380" s="74"/>
      <c r="K380" s="34"/>
      <c r="L380" s="74"/>
      <c r="M380" s="34"/>
      <c r="N380" s="34"/>
      <c r="O380" s="34"/>
      <c r="P380" s="21"/>
      <c r="Q380" s="21"/>
      <c r="R380" s="21"/>
      <c r="S380" s="21"/>
      <c r="T380" s="21"/>
      <c r="U380" s="21"/>
      <c r="V380" s="21"/>
    </row>
    <row r="381" spans="2:22" ht="14.25" customHeight="1" x14ac:dyDescent="0.3">
      <c r="B381" s="1"/>
      <c r="C381" s="2"/>
      <c r="D381" s="1"/>
      <c r="J381" s="74"/>
      <c r="K381" s="34"/>
      <c r="L381" s="74"/>
      <c r="M381" s="34"/>
      <c r="N381" s="34"/>
      <c r="O381" s="34"/>
      <c r="P381" s="21"/>
      <c r="Q381" s="21"/>
      <c r="R381" s="21"/>
      <c r="S381" s="21"/>
      <c r="T381" s="21"/>
      <c r="U381" s="21"/>
      <c r="V381" s="21"/>
    </row>
    <row r="382" spans="2:22" ht="14.25" customHeight="1" x14ac:dyDescent="0.3">
      <c r="B382" s="1"/>
      <c r="C382" s="2"/>
      <c r="D382" s="1"/>
      <c r="J382" s="74"/>
      <c r="K382" s="34"/>
      <c r="L382" s="74"/>
      <c r="M382" s="34"/>
      <c r="N382" s="34"/>
      <c r="O382" s="34"/>
      <c r="P382" s="21"/>
      <c r="Q382" s="21"/>
      <c r="R382" s="21"/>
      <c r="S382" s="21"/>
      <c r="T382" s="21"/>
      <c r="U382" s="21"/>
      <c r="V382" s="21"/>
    </row>
    <row r="383" spans="2:22" ht="14.25" customHeight="1" x14ac:dyDescent="0.3">
      <c r="B383" s="1"/>
      <c r="C383" s="2"/>
      <c r="D383" s="1"/>
      <c r="J383" s="74"/>
      <c r="K383" s="34"/>
      <c r="L383" s="74"/>
      <c r="M383" s="34"/>
      <c r="N383" s="34"/>
      <c r="O383" s="34"/>
      <c r="P383" s="21"/>
      <c r="Q383" s="21"/>
      <c r="R383" s="21"/>
      <c r="S383" s="21"/>
      <c r="T383" s="21"/>
      <c r="U383" s="21"/>
      <c r="V383" s="21"/>
    </row>
    <row r="384" spans="2:22" ht="14.25" customHeight="1" x14ac:dyDescent="0.3">
      <c r="B384" s="1"/>
      <c r="C384" s="2"/>
      <c r="D384" s="1"/>
      <c r="J384" s="74"/>
      <c r="K384" s="34"/>
      <c r="L384" s="74"/>
      <c r="M384" s="34"/>
      <c r="N384" s="34"/>
      <c r="O384" s="34"/>
      <c r="P384" s="21"/>
      <c r="Q384" s="21"/>
      <c r="R384" s="21"/>
      <c r="S384" s="21"/>
      <c r="T384" s="21"/>
      <c r="U384" s="21"/>
      <c r="V384" s="21"/>
    </row>
    <row r="385" spans="2:22" ht="14.25" customHeight="1" x14ac:dyDescent="0.3">
      <c r="B385" s="1"/>
      <c r="C385" s="2"/>
      <c r="D385" s="1"/>
      <c r="J385" s="74"/>
      <c r="K385" s="34"/>
      <c r="L385" s="74"/>
      <c r="M385" s="34"/>
      <c r="N385" s="34"/>
      <c r="O385" s="34"/>
      <c r="P385" s="21"/>
      <c r="Q385" s="21"/>
      <c r="R385" s="21"/>
      <c r="S385" s="21"/>
      <c r="T385" s="21"/>
      <c r="U385" s="21"/>
      <c r="V385" s="21"/>
    </row>
    <row r="386" spans="2:22" ht="14.25" customHeight="1" x14ac:dyDescent="0.3">
      <c r="B386" s="1"/>
      <c r="C386" s="2"/>
      <c r="D386" s="1"/>
      <c r="J386" s="74"/>
      <c r="K386" s="34"/>
      <c r="L386" s="74"/>
      <c r="M386" s="34"/>
      <c r="N386" s="34"/>
      <c r="O386" s="34"/>
      <c r="P386" s="21"/>
      <c r="Q386" s="21"/>
      <c r="R386" s="21"/>
      <c r="S386" s="21"/>
      <c r="T386" s="21"/>
      <c r="U386" s="21"/>
      <c r="V386" s="21"/>
    </row>
    <row r="387" spans="2:22" ht="14.25" customHeight="1" x14ac:dyDescent="0.3">
      <c r="B387" s="1"/>
      <c r="C387" s="2"/>
      <c r="D387" s="1"/>
      <c r="J387" s="74"/>
      <c r="K387" s="34"/>
      <c r="L387" s="74"/>
      <c r="M387" s="34"/>
      <c r="N387" s="34"/>
      <c r="O387" s="34"/>
      <c r="P387" s="21"/>
      <c r="Q387" s="21"/>
      <c r="R387" s="21"/>
      <c r="S387" s="21"/>
      <c r="T387" s="21"/>
      <c r="U387" s="21"/>
      <c r="V387" s="21"/>
    </row>
    <row r="388" spans="2:22" ht="14.25" customHeight="1" x14ac:dyDescent="0.3">
      <c r="B388" s="1"/>
      <c r="C388" s="2"/>
      <c r="D388" s="1"/>
      <c r="J388" s="74"/>
      <c r="K388" s="34"/>
      <c r="L388" s="74"/>
      <c r="M388" s="34"/>
      <c r="N388" s="34"/>
      <c r="O388" s="34"/>
      <c r="P388" s="21"/>
      <c r="Q388" s="21"/>
      <c r="R388" s="21"/>
      <c r="S388" s="21"/>
      <c r="T388" s="21"/>
      <c r="U388" s="21"/>
      <c r="V388" s="21"/>
    </row>
    <row r="389" spans="2:22" ht="14.25" customHeight="1" x14ac:dyDescent="0.3">
      <c r="B389" s="1"/>
      <c r="C389" s="2"/>
      <c r="D389" s="1"/>
      <c r="J389" s="74"/>
      <c r="K389" s="34"/>
      <c r="L389" s="74"/>
      <c r="M389" s="34"/>
      <c r="N389" s="34"/>
      <c r="O389" s="34"/>
      <c r="P389" s="21"/>
      <c r="Q389" s="21"/>
      <c r="R389" s="21"/>
      <c r="S389" s="21"/>
      <c r="T389" s="21"/>
      <c r="U389" s="21"/>
      <c r="V389" s="21"/>
    </row>
    <row r="390" spans="2:22" ht="14.25" customHeight="1" x14ac:dyDescent="0.3">
      <c r="B390" s="1"/>
      <c r="C390" s="2"/>
      <c r="D390" s="1"/>
      <c r="J390" s="74"/>
      <c r="K390" s="34"/>
      <c r="L390" s="74"/>
      <c r="M390" s="34"/>
      <c r="N390" s="34"/>
      <c r="O390" s="34"/>
      <c r="P390" s="21"/>
      <c r="Q390" s="21"/>
      <c r="R390" s="21"/>
      <c r="S390" s="21"/>
      <c r="T390" s="21"/>
      <c r="U390" s="21"/>
      <c r="V390" s="21"/>
    </row>
    <row r="391" spans="2:22" ht="14.25" customHeight="1" x14ac:dyDescent="0.3">
      <c r="B391" s="1"/>
      <c r="C391" s="2"/>
      <c r="D391" s="1"/>
      <c r="J391" s="74"/>
      <c r="K391" s="34"/>
      <c r="L391" s="74"/>
      <c r="M391" s="34"/>
      <c r="N391" s="34"/>
      <c r="O391" s="34"/>
      <c r="P391" s="21"/>
      <c r="Q391" s="21"/>
      <c r="R391" s="21"/>
      <c r="S391" s="21"/>
      <c r="T391" s="21"/>
      <c r="U391" s="21"/>
      <c r="V391" s="21"/>
    </row>
    <row r="392" spans="2:22" ht="14.25" customHeight="1" x14ac:dyDescent="0.3">
      <c r="B392" s="1"/>
      <c r="C392" s="2"/>
      <c r="D392" s="1"/>
      <c r="J392" s="74"/>
      <c r="K392" s="34"/>
      <c r="L392" s="74"/>
      <c r="M392" s="34"/>
      <c r="N392" s="34"/>
      <c r="O392" s="34"/>
      <c r="P392" s="21"/>
      <c r="Q392" s="21"/>
      <c r="R392" s="21"/>
      <c r="S392" s="21"/>
      <c r="T392" s="21"/>
      <c r="U392" s="21"/>
      <c r="V392" s="21"/>
    </row>
    <row r="393" spans="2:22" ht="14.25" customHeight="1" x14ac:dyDescent="0.3">
      <c r="B393" s="1"/>
      <c r="C393" s="2"/>
      <c r="D393" s="1"/>
      <c r="J393" s="74"/>
      <c r="K393" s="34"/>
      <c r="L393" s="74"/>
      <c r="M393" s="34"/>
      <c r="N393" s="34"/>
      <c r="O393" s="34"/>
      <c r="P393" s="21"/>
      <c r="Q393" s="21"/>
      <c r="R393" s="21"/>
      <c r="S393" s="21"/>
      <c r="T393" s="21"/>
      <c r="U393" s="21"/>
      <c r="V393" s="21"/>
    </row>
    <row r="394" spans="2:22" ht="14.25" customHeight="1" x14ac:dyDescent="0.3">
      <c r="B394" s="1"/>
      <c r="C394" s="2"/>
      <c r="D394" s="1"/>
      <c r="J394" s="74"/>
      <c r="K394" s="34"/>
      <c r="L394" s="74"/>
      <c r="M394" s="34"/>
      <c r="N394" s="34"/>
      <c r="O394" s="34"/>
      <c r="P394" s="21"/>
      <c r="Q394" s="21"/>
      <c r="R394" s="21"/>
      <c r="S394" s="21"/>
      <c r="T394" s="21"/>
      <c r="U394" s="21"/>
      <c r="V394" s="21"/>
    </row>
    <row r="395" spans="2:22" ht="14.25" customHeight="1" x14ac:dyDescent="0.3">
      <c r="B395" s="1"/>
      <c r="C395" s="2"/>
      <c r="D395" s="1"/>
      <c r="J395" s="74"/>
      <c r="K395" s="34"/>
      <c r="L395" s="74"/>
      <c r="M395" s="34"/>
      <c r="N395" s="34"/>
      <c r="O395" s="34"/>
      <c r="P395" s="21"/>
      <c r="Q395" s="21"/>
      <c r="R395" s="21"/>
      <c r="S395" s="21"/>
      <c r="T395" s="21"/>
      <c r="U395" s="21"/>
      <c r="V395" s="21"/>
    </row>
    <row r="396" spans="2:22" ht="14.25" customHeight="1" x14ac:dyDescent="0.3">
      <c r="B396" s="1"/>
      <c r="C396" s="2"/>
      <c r="D396" s="1"/>
      <c r="J396" s="74"/>
      <c r="K396" s="34"/>
      <c r="L396" s="74"/>
      <c r="M396" s="34"/>
      <c r="N396" s="34"/>
      <c r="O396" s="34"/>
      <c r="P396" s="21"/>
      <c r="Q396" s="21"/>
      <c r="R396" s="21"/>
      <c r="S396" s="21"/>
      <c r="T396" s="21"/>
      <c r="U396" s="21"/>
      <c r="V396" s="21"/>
    </row>
    <row r="397" spans="2:22" ht="14.25" customHeight="1" x14ac:dyDescent="0.3">
      <c r="B397" s="1"/>
      <c r="C397" s="2"/>
      <c r="D397" s="1"/>
      <c r="J397" s="74"/>
      <c r="K397" s="34"/>
      <c r="L397" s="74"/>
      <c r="M397" s="34"/>
      <c r="N397" s="34"/>
      <c r="O397" s="34"/>
      <c r="P397" s="21"/>
      <c r="Q397" s="21"/>
      <c r="R397" s="21"/>
      <c r="S397" s="21"/>
      <c r="T397" s="21"/>
      <c r="U397" s="21"/>
      <c r="V397" s="21"/>
    </row>
    <row r="398" spans="2:22" ht="14.25" customHeight="1" x14ac:dyDescent="0.3">
      <c r="B398" s="1"/>
      <c r="C398" s="2"/>
      <c r="D398" s="1"/>
      <c r="J398" s="74"/>
      <c r="K398" s="34"/>
      <c r="L398" s="74"/>
      <c r="M398" s="34"/>
      <c r="N398" s="34"/>
      <c r="O398" s="34"/>
      <c r="P398" s="21"/>
      <c r="Q398" s="21"/>
      <c r="R398" s="21"/>
      <c r="S398" s="21"/>
      <c r="T398" s="21"/>
      <c r="U398" s="21"/>
      <c r="V398" s="21"/>
    </row>
    <row r="399" spans="2:22" ht="14.25" customHeight="1" x14ac:dyDescent="0.3">
      <c r="B399" s="1"/>
      <c r="C399" s="2"/>
      <c r="D399" s="1"/>
      <c r="J399" s="74"/>
      <c r="K399" s="34"/>
      <c r="L399" s="74"/>
      <c r="M399" s="34"/>
      <c r="N399" s="34"/>
      <c r="O399" s="34"/>
      <c r="P399" s="21"/>
      <c r="Q399" s="21"/>
      <c r="R399" s="21"/>
      <c r="S399" s="21"/>
      <c r="T399" s="21"/>
      <c r="U399" s="21"/>
      <c r="V399" s="21"/>
    </row>
    <row r="400" spans="2:22" ht="14.25" customHeight="1" x14ac:dyDescent="0.3">
      <c r="B400" s="1"/>
      <c r="C400" s="2"/>
      <c r="D400" s="1"/>
      <c r="J400" s="74"/>
      <c r="K400" s="34"/>
      <c r="L400" s="74"/>
      <c r="M400" s="34"/>
      <c r="N400" s="34"/>
      <c r="O400" s="34"/>
      <c r="P400" s="21"/>
      <c r="Q400" s="21"/>
      <c r="R400" s="21"/>
      <c r="S400" s="21"/>
      <c r="T400" s="21"/>
      <c r="U400" s="21"/>
      <c r="V400" s="21"/>
    </row>
    <row r="401" spans="2:22" ht="14.25" customHeight="1" x14ac:dyDescent="0.3">
      <c r="B401" s="1"/>
      <c r="C401" s="2"/>
      <c r="D401" s="1"/>
      <c r="J401" s="74"/>
      <c r="K401" s="34"/>
      <c r="L401" s="74"/>
      <c r="M401" s="34"/>
      <c r="N401" s="34"/>
      <c r="O401" s="34"/>
      <c r="P401" s="21"/>
      <c r="Q401" s="21"/>
      <c r="R401" s="21"/>
      <c r="S401" s="21"/>
      <c r="T401" s="21"/>
      <c r="U401" s="21"/>
      <c r="V401" s="21"/>
    </row>
    <row r="402" spans="2:22" ht="14.25" customHeight="1" x14ac:dyDescent="0.3">
      <c r="B402" s="1"/>
      <c r="C402" s="2"/>
      <c r="D402" s="1"/>
      <c r="J402" s="74"/>
      <c r="K402" s="34"/>
      <c r="L402" s="74"/>
      <c r="M402" s="34"/>
      <c r="N402" s="34"/>
      <c r="O402" s="34"/>
      <c r="P402" s="21"/>
      <c r="Q402" s="21"/>
      <c r="R402" s="21"/>
      <c r="S402" s="21"/>
      <c r="T402" s="21"/>
      <c r="U402" s="21"/>
      <c r="V402" s="21"/>
    </row>
    <row r="403" spans="2:22" ht="14.25" customHeight="1" x14ac:dyDescent="0.3">
      <c r="B403" s="1"/>
      <c r="C403" s="2"/>
      <c r="D403" s="1"/>
      <c r="J403" s="74"/>
      <c r="K403" s="34"/>
      <c r="L403" s="74"/>
      <c r="M403" s="34"/>
      <c r="N403" s="34"/>
      <c r="O403" s="34"/>
      <c r="P403" s="21"/>
      <c r="Q403" s="21"/>
      <c r="R403" s="21"/>
      <c r="S403" s="21"/>
      <c r="T403" s="21"/>
      <c r="U403" s="21"/>
      <c r="V403" s="21"/>
    </row>
    <row r="404" spans="2:22" ht="14.25" customHeight="1" x14ac:dyDescent="0.3">
      <c r="B404" s="1"/>
      <c r="C404" s="2"/>
      <c r="D404" s="1"/>
      <c r="J404" s="74"/>
      <c r="K404" s="34"/>
      <c r="L404" s="74"/>
      <c r="M404" s="34"/>
      <c r="N404" s="34"/>
      <c r="O404" s="34"/>
      <c r="P404" s="21"/>
      <c r="Q404" s="21"/>
      <c r="R404" s="21"/>
      <c r="S404" s="21"/>
      <c r="T404" s="21"/>
      <c r="U404" s="21"/>
      <c r="V404" s="21"/>
    </row>
    <row r="405" spans="2:22" ht="14.25" customHeight="1" x14ac:dyDescent="0.3">
      <c r="B405" s="1"/>
      <c r="C405" s="2"/>
      <c r="D405" s="1"/>
      <c r="J405" s="74"/>
      <c r="K405" s="34"/>
      <c r="L405" s="74"/>
      <c r="M405" s="34"/>
      <c r="N405" s="34"/>
      <c r="O405" s="34"/>
      <c r="P405" s="21"/>
      <c r="Q405" s="21"/>
      <c r="R405" s="21"/>
      <c r="S405" s="21"/>
      <c r="T405" s="21"/>
      <c r="U405" s="21"/>
      <c r="V405" s="21"/>
    </row>
    <row r="406" spans="2:22" ht="14.25" customHeight="1" x14ac:dyDescent="0.3">
      <c r="B406" s="1"/>
      <c r="C406" s="2"/>
      <c r="D406" s="1"/>
      <c r="J406" s="74"/>
      <c r="K406" s="34"/>
      <c r="L406" s="74"/>
      <c r="M406" s="34"/>
      <c r="N406" s="34"/>
      <c r="O406" s="34"/>
      <c r="P406" s="21"/>
      <c r="Q406" s="21"/>
      <c r="R406" s="21"/>
      <c r="S406" s="21"/>
      <c r="T406" s="21"/>
      <c r="U406" s="21"/>
      <c r="V406" s="21"/>
    </row>
    <row r="407" spans="2:22" ht="14.25" customHeight="1" x14ac:dyDescent="0.3">
      <c r="B407" s="1"/>
      <c r="C407" s="2"/>
      <c r="D407" s="1"/>
      <c r="J407" s="74"/>
      <c r="K407" s="34"/>
      <c r="L407" s="74"/>
      <c r="M407" s="34"/>
      <c r="N407" s="34"/>
      <c r="O407" s="34"/>
      <c r="P407" s="21"/>
      <c r="Q407" s="21"/>
      <c r="R407" s="21"/>
      <c r="S407" s="21"/>
      <c r="T407" s="21"/>
      <c r="U407" s="21"/>
      <c r="V407" s="21"/>
    </row>
    <row r="408" spans="2:22" ht="14.25" customHeight="1" x14ac:dyDescent="0.3">
      <c r="B408" s="1"/>
      <c r="C408" s="2"/>
      <c r="D408" s="1"/>
      <c r="J408" s="74"/>
      <c r="K408" s="34"/>
      <c r="L408" s="74"/>
      <c r="M408" s="34"/>
      <c r="N408" s="34"/>
      <c r="O408" s="34"/>
      <c r="P408" s="21"/>
      <c r="Q408" s="21"/>
      <c r="R408" s="21"/>
      <c r="S408" s="21"/>
      <c r="T408" s="21"/>
      <c r="U408" s="21"/>
      <c r="V408" s="21"/>
    </row>
    <row r="409" spans="2:22" ht="14.25" customHeight="1" x14ac:dyDescent="0.3">
      <c r="B409" s="1"/>
      <c r="C409" s="2"/>
      <c r="D409" s="1"/>
      <c r="J409" s="74"/>
      <c r="K409" s="34"/>
      <c r="L409" s="74"/>
      <c r="M409" s="34"/>
      <c r="N409" s="34"/>
      <c r="O409" s="34"/>
      <c r="P409" s="21"/>
      <c r="Q409" s="21"/>
      <c r="R409" s="21"/>
      <c r="S409" s="21"/>
      <c r="T409" s="21"/>
      <c r="U409" s="21"/>
      <c r="V409" s="21"/>
    </row>
    <row r="410" spans="2:22" ht="14.25" customHeight="1" x14ac:dyDescent="0.3">
      <c r="B410" s="1"/>
      <c r="C410" s="2"/>
      <c r="D410" s="1"/>
      <c r="J410" s="74"/>
      <c r="K410" s="34"/>
      <c r="L410" s="74"/>
      <c r="M410" s="34"/>
      <c r="N410" s="34"/>
      <c r="O410" s="34"/>
      <c r="P410" s="21"/>
      <c r="Q410" s="21"/>
      <c r="R410" s="21"/>
      <c r="S410" s="21"/>
      <c r="T410" s="21"/>
      <c r="U410" s="21"/>
      <c r="V410" s="21"/>
    </row>
    <row r="411" spans="2:22" ht="14.25" customHeight="1" x14ac:dyDescent="0.3">
      <c r="B411" s="1"/>
      <c r="C411" s="2"/>
      <c r="D411" s="1"/>
      <c r="J411" s="74"/>
      <c r="K411" s="34"/>
      <c r="L411" s="74"/>
      <c r="M411" s="34"/>
      <c r="N411" s="34"/>
      <c r="O411" s="34"/>
      <c r="P411" s="21"/>
      <c r="Q411" s="21"/>
      <c r="R411" s="21"/>
      <c r="S411" s="21"/>
      <c r="T411" s="21"/>
      <c r="U411" s="21"/>
      <c r="V411" s="21"/>
    </row>
    <row r="412" spans="2:22" ht="14.25" customHeight="1" x14ac:dyDescent="0.3">
      <c r="B412" s="1"/>
      <c r="C412" s="2"/>
      <c r="D412" s="1"/>
      <c r="J412" s="74"/>
      <c r="K412" s="34"/>
      <c r="L412" s="74"/>
      <c r="M412" s="34"/>
      <c r="N412" s="34"/>
      <c r="O412" s="34"/>
      <c r="P412" s="21"/>
      <c r="Q412" s="21"/>
      <c r="R412" s="21"/>
      <c r="S412" s="21"/>
      <c r="T412" s="21"/>
      <c r="U412" s="21"/>
      <c r="V412" s="21"/>
    </row>
    <row r="413" spans="2:22" ht="14.25" customHeight="1" x14ac:dyDescent="0.3">
      <c r="B413" s="1"/>
      <c r="C413" s="2"/>
      <c r="D413" s="1"/>
      <c r="J413" s="74"/>
      <c r="K413" s="34"/>
      <c r="L413" s="74"/>
      <c r="M413" s="34"/>
      <c r="N413" s="34"/>
      <c r="O413" s="34"/>
      <c r="P413" s="21"/>
      <c r="Q413" s="21"/>
      <c r="R413" s="21"/>
      <c r="S413" s="21"/>
      <c r="T413" s="21"/>
      <c r="U413" s="21"/>
      <c r="V413" s="21"/>
    </row>
    <row r="414" spans="2:22" ht="14.25" customHeight="1" x14ac:dyDescent="0.3">
      <c r="B414" s="1"/>
      <c r="C414" s="2"/>
      <c r="D414" s="1"/>
      <c r="J414" s="74"/>
      <c r="K414" s="34"/>
      <c r="L414" s="74"/>
      <c r="M414" s="34"/>
      <c r="N414" s="34"/>
      <c r="O414" s="34"/>
      <c r="P414" s="21"/>
      <c r="Q414" s="21"/>
      <c r="R414" s="21"/>
      <c r="S414" s="21"/>
      <c r="T414" s="21"/>
      <c r="U414" s="21"/>
      <c r="V414" s="21"/>
    </row>
    <row r="415" spans="2:22" ht="14.25" customHeight="1" x14ac:dyDescent="0.3">
      <c r="B415" s="1"/>
      <c r="C415" s="2"/>
      <c r="D415" s="1"/>
      <c r="J415" s="74"/>
      <c r="K415" s="34"/>
      <c r="L415" s="74"/>
      <c r="M415" s="34"/>
      <c r="N415" s="34"/>
      <c r="O415" s="34"/>
      <c r="P415" s="21"/>
      <c r="Q415" s="21"/>
      <c r="R415" s="21"/>
      <c r="S415" s="21"/>
      <c r="T415" s="21"/>
      <c r="U415" s="21"/>
      <c r="V415" s="21"/>
    </row>
    <row r="416" spans="2:22" ht="14.25" customHeight="1" x14ac:dyDescent="0.3">
      <c r="B416" s="1"/>
      <c r="C416" s="2"/>
      <c r="D416" s="1"/>
      <c r="J416" s="74"/>
      <c r="K416" s="34"/>
      <c r="L416" s="74"/>
      <c r="M416" s="34"/>
      <c r="N416" s="34"/>
      <c r="O416" s="34"/>
      <c r="P416" s="21"/>
      <c r="Q416" s="21"/>
      <c r="R416" s="21"/>
      <c r="S416" s="21"/>
      <c r="T416" s="21"/>
      <c r="U416" s="21"/>
      <c r="V416" s="21"/>
    </row>
    <row r="417" spans="2:22" ht="14.25" customHeight="1" x14ac:dyDescent="0.3">
      <c r="B417" s="1"/>
      <c r="C417" s="2"/>
      <c r="D417" s="1"/>
      <c r="J417" s="74"/>
      <c r="K417" s="34"/>
      <c r="L417" s="74"/>
      <c r="M417" s="34"/>
      <c r="N417" s="34"/>
      <c r="O417" s="34"/>
      <c r="P417" s="21"/>
      <c r="Q417" s="21"/>
      <c r="R417" s="21"/>
      <c r="S417" s="21"/>
      <c r="T417" s="21"/>
      <c r="U417" s="21"/>
      <c r="V417" s="21"/>
    </row>
    <row r="418" spans="2:22" ht="14.25" customHeight="1" x14ac:dyDescent="0.3">
      <c r="B418" s="1"/>
      <c r="C418" s="2"/>
      <c r="D418" s="1"/>
      <c r="J418" s="74"/>
      <c r="K418" s="34"/>
      <c r="L418" s="74"/>
      <c r="M418" s="34"/>
      <c r="N418" s="34"/>
      <c r="O418" s="34"/>
      <c r="P418" s="21"/>
      <c r="Q418" s="21"/>
      <c r="R418" s="21"/>
      <c r="S418" s="21"/>
      <c r="T418" s="21"/>
      <c r="U418" s="21"/>
      <c r="V418" s="21"/>
    </row>
    <row r="419" spans="2:22" ht="14.25" customHeight="1" x14ac:dyDescent="0.3">
      <c r="B419" s="1"/>
      <c r="C419" s="2"/>
      <c r="D419" s="1"/>
      <c r="J419" s="74"/>
      <c r="K419" s="34"/>
      <c r="L419" s="74"/>
      <c r="M419" s="34"/>
      <c r="N419" s="34"/>
      <c r="O419" s="34"/>
      <c r="P419" s="21"/>
      <c r="Q419" s="21"/>
      <c r="R419" s="21"/>
      <c r="S419" s="21"/>
      <c r="T419" s="21"/>
      <c r="U419" s="21"/>
      <c r="V419" s="21"/>
    </row>
    <row r="420" spans="2:22" ht="14.25" customHeight="1" x14ac:dyDescent="0.3">
      <c r="B420" s="1"/>
      <c r="C420" s="2"/>
      <c r="D420" s="1"/>
      <c r="J420" s="74"/>
      <c r="K420" s="34"/>
      <c r="L420" s="74"/>
      <c r="M420" s="34"/>
      <c r="N420" s="34"/>
      <c r="O420" s="34"/>
      <c r="P420" s="21"/>
      <c r="Q420" s="21"/>
      <c r="R420" s="21"/>
      <c r="S420" s="21"/>
      <c r="T420" s="21"/>
      <c r="U420" s="21"/>
      <c r="V420" s="21"/>
    </row>
    <row r="421" spans="2:22" ht="14.25" customHeight="1" x14ac:dyDescent="0.3">
      <c r="B421" s="1"/>
      <c r="C421" s="2"/>
      <c r="D421" s="1"/>
      <c r="J421" s="74"/>
      <c r="K421" s="34"/>
      <c r="L421" s="74"/>
      <c r="M421" s="34"/>
      <c r="N421" s="34"/>
      <c r="O421" s="34"/>
      <c r="P421" s="21"/>
      <c r="Q421" s="21"/>
      <c r="R421" s="21"/>
      <c r="S421" s="21"/>
      <c r="T421" s="21"/>
      <c r="U421" s="21"/>
      <c r="V421" s="21"/>
    </row>
    <row r="422" spans="2:22" ht="14.25" customHeight="1" x14ac:dyDescent="0.3">
      <c r="B422" s="1"/>
      <c r="C422" s="2"/>
      <c r="D422" s="1"/>
      <c r="J422" s="74"/>
      <c r="K422" s="34"/>
      <c r="L422" s="74"/>
      <c r="M422" s="34"/>
      <c r="N422" s="34"/>
      <c r="O422" s="34"/>
      <c r="P422" s="21"/>
      <c r="Q422" s="21"/>
      <c r="R422" s="21"/>
      <c r="S422" s="21"/>
      <c r="T422" s="21"/>
      <c r="U422" s="21"/>
      <c r="V422" s="21"/>
    </row>
    <row r="423" spans="2:22" ht="14.25" customHeight="1" x14ac:dyDescent="0.3">
      <c r="B423" s="1"/>
      <c r="C423" s="2"/>
      <c r="D423" s="1"/>
      <c r="J423" s="74"/>
      <c r="K423" s="34"/>
      <c r="L423" s="74"/>
      <c r="M423" s="34"/>
      <c r="N423" s="34"/>
      <c r="O423" s="34"/>
      <c r="P423" s="21"/>
      <c r="Q423" s="21"/>
      <c r="R423" s="21"/>
      <c r="S423" s="21"/>
      <c r="T423" s="21"/>
      <c r="U423" s="21"/>
      <c r="V423" s="21"/>
    </row>
    <row r="424" spans="2:22" ht="14.25" customHeight="1" x14ac:dyDescent="0.3">
      <c r="B424" s="1"/>
      <c r="C424" s="2"/>
      <c r="D424" s="1"/>
      <c r="J424" s="74"/>
      <c r="K424" s="34"/>
      <c r="L424" s="74"/>
      <c r="M424" s="34"/>
      <c r="N424" s="34"/>
      <c r="O424" s="34"/>
      <c r="P424" s="21"/>
      <c r="Q424" s="21"/>
      <c r="R424" s="21"/>
      <c r="S424" s="21"/>
      <c r="T424" s="21"/>
      <c r="U424" s="21"/>
      <c r="V424" s="21"/>
    </row>
    <row r="425" spans="2:22" ht="14.25" customHeight="1" x14ac:dyDescent="0.3">
      <c r="B425" s="1"/>
      <c r="C425" s="2"/>
      <c r="D425" s="1"/>
      <c r="J425" s="74"/>
      <c r="K425" s="34"/>
      <c r="L425" s="74"/>
      <c r="M425" s="34"/>
      <c r="N425" s="34"/>
      <c r="O425" s="34"/>
      <c r="P425" s="21"/>
      <c r="Q425" s="21"/>
      <c r="R425" s="21"/>
      <c r="S425" s="21"/>
      <c r="T425" s="21"/>
      <c r="U425" s="21"/>
      <c r="V425" s="21"/>
    </row>
    <row r="426" spans="2:22" ht="14.25" customHeight="1" x14ac:dyDescent="0.3">
      <c r="B426" s="1"/>
      <c r="C426" s="2"/>
      <c r="D426" s="1"/>
      <c r="J426" s="74"/>
      <c r="K426" s="34"/>
      <c r="L426" s="74"/>
      <c r="M426" s="34"/>
      <c r="N426" s="34"/>
      <c r="O426" s="34"/>
      <c r="P426" s="21"/>
      <c r="Q426" s="21"/>
      <c r="R426" s="21"/>
      <c r="S426" s="21"/>
      <c r="T426" s="21"/>
      <c r="U426" s="21"/>
      <c r="V426" s="21"/>
    </row>
    <row r="427" spans="2:22" ht="14.25" customHeight="1" x14ac:dyDescent="0.3">
      <c r="B427" s="1"/>
      <c r="C427" s="2"/>
      <c r="D427" s="1"/>
      <c r="J427" s="74"/>
      <c r="K427" s="34"/>
      <c r="L427" s="74"/>
      <c r="M427" s="34"/>
      <c r="N427" s="34"/>
      <c r="O427" s="34"/>
      <c r="P427" s="21"/>
      <c r="Q427" s="21"/>
      <c r="R427" s="21"/>
      <c r="S427" s="21"/>
      <c r="T427" s="21"/>
      <c r="U427" s="21"/>
      <c r="V427" s="21"/>
    </row>
    <row r="428" spans="2:22" ht="14.25" customHeight="1" x14ac:dyDescent="0.3">
      <c r="B428" s="1"/>
      <c r="C428" s="2"/>
      <c r="D428" s="1"/>
      <c r="J428" s="74"/>
      <c r="K428" s="34"/>
      <c r="L428" s="74"/>
      <c r="M428" s="34"/>
      <c r="N428" s="34"/>
      <c r="O428" s="34"/>
      <c r="P428" s="21"/>
      <c r="Q428" s="21"/>
      <c r="R428" s="21"/>
      <c r="S428" s="21"/>
      <c r="T428" s="21"/>
      <c r="U428" s="21"/>
      <c r="V428" s="21"/>
    </row>
    <row r="429" spans="2:22" ht="14.25" customHeight="1" x14ac:dyDescent="0.3">
      <c r="B429" s="1"/>
      <c r="C429" s="2"/>
      <c r="D429" s="1"/>
      <c r="J429" s="74"/>
      <c r="K429" s="34"/>
      <c r="L429" s="74"/>
      <c r="M429" s="34"/>
      <c r="N429" s="34"/>
      <c r="O429" s="34"/>
      <c r="P429" s="21"/>
      <c r="Q429" s="21"/>
      <c r="R429" s="21"/>
      <c r="S429" s="21"/>
      <c r="T429" s="21"/>
      <c r="U429" s="21"/>
      <c r="V429" s="21"/>
    </row>
    <row r="430" spans="2:22" ht="14.25" customHeight="1" x14ac:dyDescent="0.3">
      <c r="B430" s="1"/>
      <c r="C430" s="2"/>
      <c r="D430" s="1"/>
      <c r="J430" s="74"/>
      <c r="K430" s="34"/>
      <c r="L430" s="74"/>
      <c r="M430" s="34"/>
      <c r="N430" s="34"/>
      <c r="O430" s="34"/>
      <c r="P430" s="21"/>
      <c r="Q430" s="21"/>
      <c r="R430" s="21"/>
      <c r="S430" s="21"/>
      <c r="T430" s="21"/>
      <c r="U430" s="21"/>
      <c r="V430" s="21"/>
    </row>
    <row r="431" spans="2:22" ht="14.25" customHeight="1" x14ac:dyDescent="0.3">
      <c r="B431" s="1"/>
      <c r="C431" s="2"/>
      <c r="D431" s="1"/>
      <c r="J431" s="74"/>
      <c r="K431" s="34"/>
      <c r="L431" s="74"/>
      <c r="M431" s="34"/>
      <c r="N431" s="34"/>
      <c r="O431" s="34"/>
      <c r="P431" s="21"/>
      <c r="Q431" s="21"/>
      <c r="R431" s="21"/>
      <c r="S431" s="21"/>
      <c r="T431" s="21"/>
      <c r="U431" s="21"/>
      <c r="V431" s="21"/>
    </row>
    <row r="432" spans="2:22" ht="14.25" customHeight="1" x14ac:dyDescent="0.3">
      <c r="B432" s="1"/>
      <c r="C432" s="2"/>
      <c r="D432" s="1"/>
      <c r="J432" s="74"/>
      <c r="K432" s="34"/>
      <c r="L432" s="74"/>
      <c r="M432" s="34"/>
      <c r="N432" s="34"/>
      <c r="O432" s="34"/>
      <c r="P432" s="21"/>
      <c r="Q432" s="21"/>
      <c r="R432" s="21"/>
      <c r="S432" s="21"/>
      <c r="T432" s="21"/>
      <c r="U432" s="21"/>
      <c r="V432" s="21"/>
    </row>
    <row r="433" spans="2:22" ht="14.25" customHeight="1" x14ac:dyDescent="0.3">
      <c r="B433" s="1"/>
      <c r="C433" s="2"/>
      <c r="D433" s="1"/>
      <c r="J433" s="74"/>
      <c r="K433" s="34"/>
      <c r="L433" s="74"/>
      <c r="M433" s="34"/>
      <c r="N433" s="34"/>
      <c r="O433" s="34"/>
      <c r="P433" s="21"/>
      <c r="Q433" s="21"/>
      <c r="R433" s="21"/>
      <c r="S433" s="21"/>
      <c r="T433" s="21"/>
      <c r="U433" s="21"/>
      <c r="V433" s="21"/>
    </row>
    <row r="434" spans="2:22" ht="14.25" customHeight="1" x14ac:dyDescent="0.3">
      <c r="B434" s="1"/>
      <c r="C434" s="2"/>
      <c r="D434" s="1"/>
      <c r="J434" s="74"/>
      <c r="K434" s="34"/>
      <c r="L434" s="74"/>
      <c r="M434" s="34"/>
      <c r="N434" s="34"/>
      <c r="O434" s="34"/>
      <c r="P434" s="21"/>
      <c r="Q434" s="21"/>
      <c r="R434" s="21"/>
      <c r="S434" s="21"/>
      <c r="T434" s="21"/>
      <c r="U434" s="21"/>
      <c r="V434" s="21"/>
    </row>
    <row r="435" spans="2:22" ht="14.25" customHeight="1" x14ac:dyDescent="0.3">
      <c r="B435" s="1"/>
      <c r="C435" s="2"/>
      <c r="D435" s="1"/>
      <c r="J435" s="74"/>
      <c r="K435" s="34"/>
      <c r="L435" s="74"/>
      <c r="M435" s="34"/>
      <c r="N435" s="34"/>
      <c r="O435" s="34"/>
      <c r="P435" s="21"/>
      <c r="Q435" s="21"/>
      <c r="R435" s="21"/>
      <c r="S435" s="21"/>
      <c r="T435" s="21"/>
      <c r="U435" s="21"/>
      <c r="V435" s="21"/>
    </row>
    <row r="436" spans="2:22" ht="14.25" customHeight="1" x14ac:dyDescent="0.3">
      <c r="B436" s="1"/>
      <c r="C436" s="2"/>
      <c r="D436" s="1"/>
      <c r="J436" s="74"/>
      <c r="K436" s="34"/>
      <c r="L436" s="74"/>
      <c r="M436" s="34"/>
      <c r="N436" s="34"/>
      <c r="O436" s="34"/>
      <c r="P436" s="21"/>
      <c r="Q436" s="21"/>
      <c r="R436" s="21"/>
      <c r="S436" s="21"/>
      <c r="T436" s="21"/>
      <c r="U436" s="21"/>
      <c r="V436" s="21"/>
    </row>
    <row r="437" spans="2:22" ht="14.25" customHeight="1" x14ac:dyDescent="0.3">
      <c r="B437" s="1"/>
      <c r="C437" s="2"/>
      <c r="D437" s="1"/>
      <c r="J437" s="74"/>
      <c r="K437" s="34"/>
      <c r="L437" s="74"/>
      <c r="M437" s="34"/>
      <c r="N437" s="34"/>
      <c r="O437" s="34"/>
      <c r="P437" s="21"/>
      <c r="Q437" s="21"/>
      <c r="R437" s="21"/>
      <c r="S437" s="21"/>
      <c r="T437" s="21"/>
      <c r="U437" s="21"/>
      <c r="V437" s="21"/>
    </row>
    <row r="438" spans="2:22" ht="14.25" customHeight="1" x14ac:dyDescent="0.3">
      <c r="B438" s="1"/>
      <c r="C438" s="2"/>
      <c r="D438" s="1"/>
      <c r="J438" s="74"/>
      <c r="K438" s="34"/>
      <c r="L438" s="74"/>
      <c r="M438" s="34"/>
      <c r="N438" s="34"/>
      <c r="O438" s="34"/>
      <c r="P438" s="21"/>
      <c r="Q438" s="21"/>
      <c r="R438" s="21"/>
      <c r="S438" s="21"/>
      <c r="T438" s="21"/>
      <c r="U438" s="21"/>
      <c r="V438" s="21"/>
    </row>
    <row r="439" spans="2:22" ht="14.25" customHeight="1" x14ac:dyDescent="0.3">
      <c r="B439" s="1"/>
      <c r="C439" s="2"/>
      <c r="D439" s="1"/>
      <c r="J439" s="74"/>
      <c r="K439" s="34"/>
      <c r="L439" s="74"/>
      <c r="M439" s="34"/>
      <c r="N439" s="34"/>
      <c r="O439" s="34"/>
      <c r="P439" s="21"/>
      <c r="Q439" s="21"/>
      <c r="R439" s="21"/>
      <c r="S439" s="21"/>
      <c r="T439" s="21"/>
      <c r="U439" s="21"/>
      <c r="V439" s="21"/>
    </row>
    <row r="440" spans="2:22" ht="14.25" customHeight="1" x14ac:dyDescent="0.3">
      <c r="B440" s="1"/>
      <c r="C440" s="2"/>
      <c r="D440" s="1"/>
      <c r="J440" s="74"/>
      <c r="K440" s="34"/>
      <c r="L440" s="74"/>
      <c r="M440" s="34"/>
      <c r="N440" s="34"/>
      <c r="O440" s="34"/>
      <c r="P440" s="21"/>
      <c r="Q440" s="21"/>
      <c r="R440" s="21"/>
      <c r="S440" s="21"/>
      <c r="T440" s="21"/>
      <c r="U440" s="21"/>
      <c r="V440" s="21"/>
    </row>
    <row r="441" spans="2:22" ht="14.25" customHeight="1" x14ac:dyDescent="0.3">
      <c r="B441" s="1"/>
      <c r="C441" s="2"/>
      <c r="D441" s="1"/>
      <c r="J441" s="74"/>
      <c r="K441" s="34"/>
      <c r="L441" s="74"/>
      <c r="M441" s="34"/>
      <c r="N441" s="34"/>
      <c r="O441" s="34"/>
      <c r="P441" s="21"/>
      <c r="Q441" s="21"/>
      <c r="R441" s="21"/>
      <c r="S441" s="21"/>
      <c r="T441" s="21"/>
      <c r="U441" s="21"/>
      <c r="V441" s="21"/>
    </row>
    <row r="442" spans="2:22" ht="14.25" customHeight="1" x14ac:dyDescent="0.3">
      <c r="B442" s="1"/>
      <c r="C442" s="2"/>
      <c r="D442" s="1"/>
      <c r="J442" s="74"/>
      <c r="K442" s="34"/>
      <c r="L442" s="74"/>
      <c r="M442" s="34"/>
      <c r="N442" s="34"/>
      <c r="O442" s="34"/>
      <c r="P442" s="21"/>
      <c r="Q442" s="21"/>
      <c r="R442" s="21"/>
      <c r="S442" s="21"/>
      <c r="T442" s="21"/>
      <c r="U442" s="21"/>
      <c r="V442" s="21"/>
    </row>
    <row r="443" spans="2:22" ht="14.25" customHeight="1" x14ac:dyDescent="0.3">
      <c r="B443" s="1"/>
      <c r="C443" s="2"/>
      <c r="D443" s="1"/>
      <c r="J443" s="74"/>
      <c r="K443" s="34"/>
      <c r="L443" s="74"/>
      <c r="M443" s="34"/>
      <c r="N443" s="34"/>
      <c r="O443" s="34"/>
      <c r="P443" s="21"/>
      <c r="Q443" s="21"/>
      <c r="R443" s="21"/>
      <c r="S443" s="21"/>
      <c r="T443" s="21"/>
      <c r="U443" s="21"/>
      <c r="V443" s="21"/>
    </row>
    <row r="444" spans="2:22" ht="14.25" customHeight="1" x14ac:dyDescent="0.3">
      <c r="B444" s="1"/>
      <c r="C444" s="2"/>
      <c r="D444" s="1"/>
      <c r="J444" s="74"/>
      <c r="K444" s="34"/>
      <c r="L444" s="74"/>
      <c r="M444" s="34"/>
      <c r="N444" s="34"/>
      <c r="O444" s="34"/>
      <c r="P444" s="21"/>
      <c r="Q444" s="21"/>
      <c r="R444" s="21"/>
      <c r="S444" s="21"/>
      <c r="T444" s="21"/>
      <c r="U444" s="21"/>
      <c r="V444" s="21"/>
    </row>
    <row r="445" spans="2:22" ht="14.25" customHeight="1" x14ac:dyDescent="0.3">
      <c r="B445" s="1"/>
      <c r="C445" s="2"/>
      <c r="D445" s="1"/>
      <c r="J445" s="74"/>
      <c r="K445" s="34"/>
      <c r="L445" s="74"/>
      <c r="M445" s="34"/>
      <c r="N445" s="34"/>
      <c r="O445" s="34"/>
      <c r="P445" s="21"/>
      <c r="Q445" s="21"/>
      <c r="R445" s="21"/>
      <c r="S445" s="21"/>
      <c r="T445" s="21"/>
      <c r="U445" s="21"/>
      <c r="V445" s="21"/>
    </row>
    <row r="446" spans="2:22" ht="14.25" customHeight="1" x14ac:dyDescent="0.3">
      <c r="B446" s="1"/>
      <c r="C446" s="2"/>
      <c r="D446" s="1"/>
      <c r="J446" s="74"/>
      <c r="K446" s="34"/>
      <c r="L446" s="74"/>
      <c r="M446" s="34"/>
      <c r="N446" s="34"/>
      <c r="O446" s="34"/>
      <c r="P446" s="21"/>
      <c r="Q446" s="21"/>
      <c r="R446" s="21"/>
      <c r="S446" s="21"/>
      <c r="T446" s="21"/>
      <c r="U446" s="21"/>
      <c r="V446" s="21"/>
    </row>
    <row r="447" spans="2:22" ht="14.25" customHeight="1" x14ac:dyDescent="0.3">
      <c r="B447" s="1"/>
      <c r="C447" s="2"/>
      <c r="D447" s="1"/>
      <c r="J447" s="74"/>
      <c r="K447" s="34"/>
      <c r="L447" s="74"/>
      <c r="M447" s="34"/>
      <c r="N447" s="34"/>
      <c r="O447" s="34"/>
      <c r="P447" s="21"/>
      <c r="Q447" s="21"/>
      <c r="R447" s="21"/>
      <c r="S447" s="21"/>
      <c r="T447" s="21"/>
      <c r="U447" s="21"/>
      <c r="V447" s="21"/>
    </row>
    <row r="448" spans="2:22" ht="14.25" customHeight="1" x14ac:dyDescent="0.3">
      <c r="B448" s="1"/>
      <c r="C448" s="2"/>
      <c r="D448" s="1"/>
      <c r="J448" s="74"/>
      <c r="K448" s="34"/>
      <c r="L448" s="74"/>
      <c r="M448" s="34"/>
      <c r="N448" s="34"/>
      <c r="O448" s="34"/>
      <c r="P448" s="21"/>
      <c r="Q448" s="21"/>
      <c r="R448" s="21"/>
      <c r="S448" s="21"/>
      <c r="T448" s="21"/>
      <c r="U448" s="21"/>
      <c r="V448" s="21"/>
    </row>
    <row r="449" spans="2:22" ht="14.25" customHeight="1" x14ac:dyDescent="0.3">
      <c r="B449" s="1"/>
      <c r="C449" s="2"/>
      <c r="D449" s="1"/>
      <c r="J449" s="74"/>
      <c r="K449" s="34"/>
      <c r="L449" s="74"/>
      <c r="M449" s="34"/>
      <c r="N449" s="34"/>
      <c r="O449" s="34"/>
      <c r="P449" s="21"/>
      <c r="Q449" s="21"/>
      <c r="R449" s="21"/>
      <c r="S449" s="21"/>
      <c r="T449" s="21"/>
      <c r="U449" s="21"/>
      <c r="V449" s="21"/>
    </row>
    <row r="450" spans="2:22" ht="14.25" customHeight="1" x14ac:dyDescent="0.3">
      <c r="B450" s="1"/>
      <c r="C450" s="2"/>
      <c r="D450" s="1"/>
      <c r="J450" s="74"/>
      <c r="K450" s="34"/>
      <c r="L450" s="74"/>
      <c r="M450" s="34"/>
      <c r="N450" s="34"/>
      <c r="O450" s="34"/>
      <c r="P450" s="21"/>
      <c r="Q450" s="21"/>
      <c r="R450" s="21"/>
      <c r="S450" s="21"/>
      <c r="T450" s="21"/>
      <c r="U450" s="21"/>
      <c r="V450" s="21"/>
    </row>
    <row r="451" spans="2:22" ht="14.25" customHeight="1" x14ac:dyDescent="0.3">
      <c r="B451" s="1"/>
      <c r="C451" s="2"/>
      <c r="D451" s="1"/>
      <c r="J451" s="74"/>
      <c r="K451" s="34"/>
      <c r="L451" s="74"/>
      <c r="M451" s="34"/>
      <c r="N451" s="34"/>
      <c r="O451" s="34"/>
      <c r="P451" s="21"/>
      <c r="Q451" s="21"/>
      <c r="R451" s="21"/>
      <c r="S451" s="21"/>
      <c r="T451" s="21"/>
      <c r="U451" s="21"/>
      <c r="V451" s="21"/>
    </row>
    <row r="452" spans="2:22" ht="14.25" customHeight="1" x14ac:dyDescent="0.3">
      <c r="B452" s="1"/>
      <c r="C452" s="2"/>
      <c r="D452" s="1"/>
      <c r="J452" s="74"/>
      <c r="K452" s="34"/>
      <c r="L452" s="74"/>
      <c r="M452" s="34"/>
      <c r="N452" s="34"/>
      <c r="O452" s="34"/>
      <c r="P452" s="21"/>
      <c r="Q452" s="21"/>
      <c r="R452" s="21"/>
      <c r="S452" s="21"/>
      <c r="T452" s="21"/>
      <c r="U452" s="21"/>
      <c r="V452" s="21"/>
    </row>
    <row r="453" spans="2:22" ht="14.25" customHeight="1" x14ac:dyDescent="0.3">
      <c r="B453" s="1"/>
      <c r="C453" s="2"/>
      <c r="D453" s="1"/>
      <c r="J453" s="74"/>
      <c r="K453" s="34"/>
      <c r="L453" s="74"/>
      <c r="M453" s="34"/>
      <c r="N453" s="34"/>
      <c r="O453" s="34"/>
      <c r="P453" s="21"/>
      <c r="Q453" s="21"/>
      <c r="R453" s="21"/>
      <c r="S453" s="21"/>
      <c r="T453" s="21"/>
      <c r="U453" s="21"/>
      <c r="V453" s="21"/>
    </row>
    <row r="454" spans="2:22" ht="14.25" customHeight="1" x14ac:dyDescent="0.3">
      <c r="B454" s="1"/>
      <c r="C454" s="2"/>
      <c r="D454" s="1"/>
      <c r="J454" s="74"/>
      <c r="K454" s="34"/>
      <c r="L454" s="74"/>
      <c r="M454" s="34"/>
      <c r="N454" s="34"/>
      <c r="O454" s="34"/>
      <c r="P454" s="21"/>
      <c r="Q454" s="21"/>
      <c r="R454" s="21"/>
      <c r="S454" s="21"/>
      <c r="T454" s="21"/>
      <c r="U454" s="21"/>
      <c r="V454" s="21"/>
    </row>
    <row r="455" spans="2:22" ht="14.25" customHeight="1" x14ac:dyDescent="0.3">
      <c r="B455" s="1"/>
      <c r="C455" s="2"/>
      <c r="D455" s="1"/>
      <c r="J455" s="74"/>
      <c r="K455" s="34"/>
      <c r="L455" s="74"/>
      <c r="M455" s="34"/>
      <c r="N455" s="34"/>
      <c r="O455" s="34"/>
      <c r="P455" s="21"/>
      <c r="Q455" s="21"/>
      <c r="R455" s="21"/>
      <c r="S455" s="21"/>
      <c r="T455" s="21"/>
      <c r="U455" s="21"/>
      <c r="V455" s="21"/>
    </row>
    <row r="456" spans="2:22" ht="14.25" customHeight="1" x14ac:dyDescent="0.3">
      <c r="B456" s="1"/>
      <c r="C456" s="2"/>
      <c r="D456" s="1"/>
      <c r="J456" s="74"/>
      <c r="K456" s="34"/>
      <c r="L456" s="74"/>
      <c r="M456" s="34"/>
      <c r="N456" s="34"/>
      <c r="O456" s="34"/>
      <c r="P456" s="21"/>
      <c r="Q456" s="21"/>
      <c r="R456" s="21"/>
      <c r="S456" s="21"/>
      <c r="T456" s="21"/>
      <c r="U456" s="21"/>
      <c r="V456" s="21"/>
    </row>
    <row r="457" spans="2:22" ht="14.25" customHeight="1" x14ac:dyDescent="0.3">
      <c r="B457" s="1"/>
      <c r="C457" s="2"/>
      <c r="D457" s="1"/>
      <c r="J457" s="74"/>
      <c r="K457" s="34"/>
      <c r="L457" s="74"/>
      <c r="M457" s="34"/>
      <c r="N457" s="34"/>
      <c r="O457" s="34"/>
      <c r="P457" s="21"/>
      <c r="Q457" s="21"/>
      <c r="R457" s="21"/>
      <c r="S457" s="21"/>
      <c r="T457" s="21"/>
      <c r="U457" s="21"/>
      <c r="V457" s="21"/>
    </row>
    <row r="458" spans="2:22" ht="14.25" customHeight="1" x14ac:dyDescent="0.3">
      <c r="B458" s="1"/>
      <c r="C458" s="2"/>
      <c r="D458" s="1"/>
      <c r="J458" s="74"/>
      <c r="K458" s="34"/>
      <c r="L458" s="74"/>
      <c r="M458" s="34"/>
      <c r="N458" s="34"/>
      <c r="O458" s="34"/>
      <c r="P458" s="21"/>
      <c r="Q458" s="21"/>
      <c r="R458" s="21"/>
      <c r="S458" s="21"/>
      <c r="T458" s="21"/>
      <c r="U458" s="21"/>
      <c r="V458" s="21"/>
    </row>
    <row r="459" spans="2:22" ht="14.25" customHeight="1" x14ac:dyDescent="0.3">
      <c r="B459" s="1"/>
      <c r="C459" s="2"/>
      <c r="D459" s="1"/>
      <c r="J459" s="74"/>
      <c r="K459" s="34"/>
      <c r="L459" s="74"/>
      <c r="M459" s="34"/>
      <c r="N459" s="34"/>
      <c r="O459" s="34"/>
      <c r="P459" s="21"/>
      <c r="Q459" s="21"/>
      <c r="R459" s="21"/>
      <c r="S459" s="21"/>
      <c r="T459" s="21"/>
      <c r="U459" s="21"/>
      <c r="V459" s="21"/>
    </row>
    <row r="460" spans="2:22" ht="14.25" customHeight="1" x14ac:dyDescent="0.3">
      <c r="B460" s="1"/>
      <c r="C460" s="2"/>
      <c r="D460" s="1"/>
      <c r="J460" s="74"/>
      <c r="K460" s="34"/>
      <c r="L460" s="74"/>
      <c r="M460" s="34"/>
      <c r="N460" s="34"/>
      <c r="O460" s="34"/>
      <c r="P460" s="21"/>
      <c r="Q460" s="21"/>
      <c r="R460" s="21"/>
      <c r="S460" s="21"/>
      <c r="T460" s="21"/>
      <c r="U460" s="21"/>
      <c r="V460" s="21"/>
    </row>
    <row r="461" spans="2:22" ht="14.25" customHeight="1" x14ac:dyDescent="0.3">
      <c r="B461" s="1"/>
      <c r="C461" s="2"/>
      <c r="D461" s="1"/>
      <c r="J461" s="74"/>
      <c r="K461" s="34"/>
      <c r="L461" s="74"/>
      <c r="M461" s="34"/>
      <c r="N461" s="34"/>
      <c r="O461" s="34"/>
      <c r="P461" s="21"/>
      <c r="Q461" s="21"/>
      <c r="R461" s="21"/>
      <c r="S461" s="21"/>
      <c r="T461" s="21"/>
      <c r="U461" s="21"/>
      <c r="V461" s="21"/>
    </row>
    <row r="462" spans="2:22" ht="14.25" customHeight="1" x14ac:dyDescent="0.3">
      <c r="B462" s="1"/>
      <c r="C462" s="2"/>
      <c r="D462" s="1"/>
      <c r="J462" s="74"/>
      <c r="K462" s="34"/>
      <c r="L462" s="74"/>
      <c r="M462" s="34"/>
      <c r="N462" s="34"/>
      <c r="O462" s="34"/>
      <c r="P462" s="21"/>
      <c r="Q462" s="21"/>
      <c r="R462" s="21"/>
      <c r="S462" s="21"/>
      <c r="T462" s="21"/>
      <c r="U462" s="21"/>
      <c r="V462" s="21"/>
    </row>
    <row r="463" spans="2:22" ht="14.25" customHeight="1" x14ac:dyDescent="0.3">
      <c r="B463" s="1"/>
      <c r="C463" s="2"/>
      <c r="D463" s="1"/>
      <c r="J463" s="74"/>
      <c r="K463" s="34"/>
      <c r="L463" s="74"/>
      <c r="M463" s="34"/>
      <c r="N463" s="34"/>
      <c r="O463" s="34"/>
      <c r="P463" s="21"/>
      <c r="Q463" s="21"/>
      <c r="R463" s="21"/>
      <c r="S463" s="21"/>
      <c r="T463" s="21"/>
      <c r="U463" s="21"/>
      <c r="V463" s="21"/>
    </row>
    <row r="464" spans="2:22" ht="14.25" customHeight="1" x14ac:dyDescent="0.3">
      <c r="B464" s="1"/>
      <c r="C464" s="2"/>
      <c r="D464" s="1"/>
      <c r="J464" s="74"/>
      <c r="K464" s="34"/>
      <c r="L464" s="74"/>
      <c r="M464" s="34"/>
      <c r="N464" s="34"/>
      <c r="O464" s="34"/>
      <c r="P464" s="21"/>
      <c r="Q464" s="21"/>
      <c r="R464" s="21"/>
      <c r="S464" s="21"/>
      <c r="T464" s="21"/>
      <c r="U464" s="21"/>
      <c r="V464" s="21"/>
    </row>
    <row r="465" spans="2:22" ht="14.25" customHeight="1" x14ac:dyDescent="0.3">
      <c r="B465" s="1"/>
      <c r="C465" s="2"/>
      <c r="D465" s="1"/>
      <c r="J465" s="74"/>
      <c r="K465" s="34"/>
      <c r="L465" s="74"/>
      <c r="M465" s="34"/>
      <c r="N465" s="34"/>
      <c r="O465" s="34"/>
      <c r="P465" s="21"/>
      <c r="Q465" s="21"/>
      <c r="R465" s="21"/>
      <c r="S465" s="21"/>
      <c r="T465" s="21"/>
      <c r="U465" s="21"/>
      <c r="V465" s="21"/>
    </row>
    <row r="466" spans="2:22" ht="14.25" customHeight="1" x14ac:dyDescent="0.3">
      <c r="B466" s="1"/>
      <c r="C466" s="2"/>
      <c r="D466" s="1"/>
      <c r="J466" s="74"/>
      <c r="K466" s="34"/>
      <c r="L466" s="74"/>
      <c r="M466" s="34"/>
      <c r="N466" s="34"/>
      <c r="O466" s="34"/>
      <c r="P466" s="21"/>
      <c r="Q466" s="21"/>
      <c r="R466" s="21"/>
      <c r="S466" s="21"/>
      <c r="T466" s="21"/>
      <c r="U466" s="21"/>
      <c r="V466" s="21"/>
    </row>
    <row r="467" spans="2:22" ht="14.25" customHeight="1" x14ac:dyDescent="0.3">
      <c r="B467" s="1"/>
      <c r="C467" s="2"/>
      <c r="D467" s="1"/>
      <c r="J467" s="74"/>
      <c r="K467" s="34"/>
      <c r="L467" s="74"/>
      <c r="M467" s="34"/>
      <c r="N467" s="34"/>
      <c r="O467" s="34"/>
      <c r="P467" s="21"/>
      <c r="Q467" s="21"/>
      <c r="R467" s="21"/>
      <c r="S467" s="21"/>
      <c r="T467" s="21"/>
      <c r="U467" s="21"/>
      <c r="V467" s="21"/>
    </row>
    <row r="468" spans="2:22" ht="14.25" customHeight="1" x14ac:dyDescent="0.3">
      <c r="B468" s="1"/>
      <c r="C468" s="2"/>
      <c r="D468" s="1"/>
      <c r="J468" s="74"/>
      <c r="K468" s="34"/>
      <c r="L468" s="74"/>
      <c r="M468" s="34"/>
      <c r="N468" s="34"/>
      <c r="O468" s="34"/>
      <c r="P468" s="21"/>
      <c r="Q468" s="21"/>
      <c r="R468" s="21"/>
      <c r="S468" s="21"/>
      <c r="T468" s="21"/>
      <c r="U468" s="21"/>
      <c r="V468" s="21"/>
    </row>
    <row r="469" spans="2:22" ht="14.25" customHeight="1" x14ac:dyDescent="0.3">
      <c r="B469" s="1"/>
      <c r="C469" s="2"/>
      <c r="D469" s="1"/>
      <c r="J469" s="74"/>
      <c r="K469" s="34"/>
      <c r="L469" s="74"/>
      <c r="M469" s="34"/>
      <c r="N469" s="34"/>
      <c r="O469" s="34"/>
      <c r="P469" s="21"/>
      <c r="Q469" s="21"/>
      <c r="R469" s="21"/>
      <c r="S469" s="21"/>
      <c r="T469" s="21"/>
      <c r="U469" s="21"/>
      <c r="V469" s="21"/>
    </row>
    <row r="470" spans="2:22" ht="14.25" customHeight="1" x14ac:dyDescent="0.3">
      <c r="B470" s="1"/>
      <c r="C470" s="2"/>
      <c r="D470" s="1"/>
      <c r="J470" s="74"/>
      <c r="K470" s="34"/>
      <c r="L470" s="74"/>
      <c r="M470" s="34"/>
      <c r="N470" s="34"/>
      <c r="O470" s="34"/>
      <c r="P470" s="21"/>
      <c r="Q470" s="21"/>
      <c r="R470" s="21"/>
      <c r="S470" s="21"/>
      <c r="T470" s="21"/>
      <c r="U470" s="21"/>
      <c r="V470" s="21"/>
    </row>
    <row r="471" spans="2:22" ht="14.25" customHeight="1" x14ac:dyDescent="0.3">
      <c r="B471" s="1"/>
      <c r="C471" s="2"/>
      <c r="D471" s="1"/>
      <c r="J471" s="74"/>
      <c r="K471" s="34"/>
      <c r="L471" s="74"/>
      <c r="M471" s="34"/>
      <c r="N471" s="34"/>
      <c r="O471" s="34"/>
      <c r="P471" s="21"/>
      <c r="Q471" s="21"/>
      <c r="R471" s="21"/>
      <c r="S471" s="21"/>
      <c r="T471" s="21"/>
      <c r="U471" s="21"/>
      <c r="V471" s="21"/>
    </row>
    <row r="472" spans="2:22" ht="14.25" customHeight="1" x14ac:dyDescent="0.3">
      <c r="B472" s="1"/>
      <c r="C472" s="2"/>
      <c r="D472" s="1"/>
      <c r="J472" s="74"/>
      <c r="K472" s="34"/>
      <c r="L472" s="74"/>
      <c r="M472" s="34"/>
      <c r="N472" s="34"/>
      <c r="O472" s="34"/>
      <c r="P472" s="21"/>
      <c r="Q472" s="21"/>
      <c r="R472" s="21"/>
      <c r="S472" s="21"/>
      <c r="T472" s="21"/>
      <c r="U472" s="21"/>
      <c r="V472" s="21"/>
    </row>
    <row r="473" spans="2:22" ht="14.25" customHeight="1" x14ac:dyDescent="0.3">
      <c r="B473" s="1"/>
      <c r="C473" s="2"/>
      <c r="D473" s="1"/>
      <c r="J473" s="74"/>
      <c r="K473" s="34"/>
      <c r="L473" s="74"/>
      <c r="M473" s="34"/>
      <c r="N473" s="34"/>
      <c r="O473" s="34"/>
      <c r="P473" s="21"/>
      <c r="Q473" s="21"/>
      <c r="R473" s="21"/>
      <c r="S473" s="21"/>
      <c r="T473" s="21"/>
      <c r="U473" s="21"/>
      <c r="V473" s="21"/>
    </row>
    <row r="474" spans="2:22" ht="14.25" customHeight="1" x14ac:dyDescent="0.3">
      <c r="B474" s="1"/>
      <c r="C474" s="2"/>
      <c r="D474" s="1"/>
      <c r="J474" s="74"/>
      <c r="K474" s="34"/>
      <c r="L474" s="74"/>
      <c r="M474" s="34"/>
      <c r="N474" s="34"/>
      <c r="O474" s="34"/>
      <c r="P474" s="21"/>
      <c r="Q474" s="21"/>
      <c r="R474" s="21"/>
      <c r="S474" s="21"/>
      <c r="T474" s="21"/>
      <c r="U474" s="21"/>
      <c r="V474" s="21"/>
    </row>
    <row r="475" spans="2:22" ht="14.25" customHeight="1" x14ac:dyDescent="0.3">
      <c r="B475" s="1"/>
      <c r="C475" s="2"/>
      <c r="D475" s="1"/>
      <c r="J475" s="74"/>
      <c r="K475" s="34"/>
      <c r="L475" s="74"/>
      <c r="M475" s="34"/>
      <c r="N475" s="34"/>
      <c r="O475" s="34"/>
      <c r="P475" s="21"/>
      <c r="Q475" s="21"/>
      <c r="R475" s="21"/>
      <c r="S475" s="21"/>
      <c r="T475" s="21"/>
      <c r="U475" s="21"/>
      <c r="V475" s="21"/>
    </row>
    <row r="476" spans="2:22" ht="14.25" customHeight="1" x14ac:dyDescent="0.3">
      <c r="B476" s="1"/>
      <c r="C476" s="2"/>
      <c r="D476" s="1"/>
      <c r="J476" s="74"/>
      <c r="K476" s="34"/>
      <c r="L476" s="74"/>
      <c r="M476" s="34"/>
      <c r="N476" s="34"/>
      <c r="O476" s="34"/>
      <c r="P476" s="21"/>
      <c r="Q476" s="21"/>
      <c r="R476" s="21"/>
      <c r="S476" s="21"/>
      <c r="T476" s="21"/>
      <c r="U476" s="21"/>
      <c r="V476" s="21"/>
    </row>
    <row r="477" spans="2:22" ht="14.25" customHeight="1" x14ac:dyDescent="0.3">
      <c r="B477" s="1"/>
      <c r="C477" s="2"/>
      <c r="D477" s="1"/>
      <c r="J477" s="74"/>
      <c r="K477" s="34"/>
      <c r="L477" s="74"/>
      <c r="M477" s="34"/>
      <c r="N477" s="34"/>
      <c r="O477" s="34"/>
      <c r="P477" s="21"/>
      <c r="Q477" s="21"/>
      <c r="R477" s="21"/>
      <c r="S477" s="21"/>
      <c r="T477" s="21"/>
      <c r="U477" s="21"/>
      <c r="V477" s="21"/>
    </row>
    <row r="478" spans="2:22" ht="14.25" customHeight="1" x14ac:dyDescent="0.3">
      <c r="B478" s="1"/>
      <c r="C478" s="2"/>
      <c r="D478" s="1"/>
      <c r="J478" s="74"/>
      <c r="K478" s="34"/>
      <c r="L478" s="74"/>
      <c r="M478" s="34"/>
      <c r="N478" s="34"/>
      <c r="O478" s="34"/>
      <c r="P478" s="21"/>
      <c r="Q478" s="21"/>
      <c r="R478" s="21"/>
      <c r="S478" s="21"/>
      <c r="T478" s="21"/>
      <c r="U478" s="21"/>
      <c r="V478" s="21"/>
    </row>
    <row r="479" spans="2:22" ht="14.25" customHeight="1" x14ac:dyDescent="0.3">
      <c r="B479" s="1"/>
      <c r="C479" s="2"/>
      <c r="D479" s="1"/>
      <c r="J479" s="74"/>
      <c r="K479" s="34"/>
      <c r="L479" s="74"/>
      <c r="M479" s="34"/>
      <c r="N479" s="34"/>
      <c r="O479" s="34"/>
      <c r="P479" s="21"/>
      <c r="Q479" s="21"/>
      <c r="R479" s="21"/>
      <c r="S479" s="21"/>
      <c r="T479" s="21"/>
      <c r="U479" s="21"/>
      <c r="V479" s="21"/>
    </row>
    <row r="480" spans="2:22" ht="14.25" customHeight="1" x14ac:dyDescent="0.3">
      <c r="B480" s="1"/>
      <c r="C480" s="2"/>
      <c r="D480" s="1"/>
      <c r="J480" s="74"/>
      <c r="K480" s="34"/>
      <c r="L480" s="74"/>
      <c r="M480" s="34"/>
      <c r="N480" s="34"/>
      <c r="O480" s="34"/>
      <c r="P480" s="21"/>
      <c r="Q480" s="21"/>
      <c r="R480" s="21"/>
      <c r="S480" s="21"/>
      <c r="T480" s="21"/>
      <c r="U480" s="21"/>
      <c r="V480" s="21"/>
    </row>
    <row r="481" spans="2:22" ht="14.25" customHeight="1" x14ac:dyDescent="0.3">
      <c r="B481" s="1"/>
      <c r="C481" s="2"/>
      <c r="D481" s="1"/>
      <c r="J481" s="74"/>
      <c r="K481" s="34"/>
      <c r="L481" s="74"/>
      <c r="M481" s="34"/>
      <c r="N481" s="34"/>
      <c r="O481" s="34"/>
      <c r="P481" s="21"/>
      <c r="Q481" s="21"/>
      <c r="R481" s="21"/>
      <c r="S481" s="21"/>
      <c r="T481" s="21"/>
      <c r="U481" s="21"/>
      <c r="V481" s="21"/>
    </row>
    <row r="482" spans="2:22" ht="14.25" customHeight="1" x14ac:dyDescent="0.3">
      <c r="B482" s="1"/>
      <c r="C482" s="2"/>
      <c r="D482" s="1"/>
      <c r="J482" s="74"/>
      <c r="K482" s="34"/>
      <c r="L482" s="74"/>
      <c r="M482" s="34"/>
      <c r="N482" s="34"/>
      <c r="O482" s="34"/>
      <c r="P482" s="21"/>
      <c r="Q482" s="21"/>
      <c r="R482" s="21"/>
      <c r="S482" s="21"/>
      <c r="T482" s="21"/>
      <c r="U482" s="21"/>
      <c r="V482" s="21"/>
    </row>
    <row r="483" spans="2:22" ht="14.25" customHeight="1" x14ac:dyDescent="0.3">
      <c r="B483" s="1"/>
      <c r="C483" s="2"/>
      <c r="D483" s="1"/>
      <c r="J483" s="74"/>
      <c r="K483" s="34"/>
      <c r="L483" s="74"/>
      <c r="M483" s="34"/>
      <c r="N483" s="34"/>
      <c r="O483" s="34"/>
      <c r="P483" s="21"/>
      <c r="Q483" s="21"/>
      <c r="R483" s="21"/>
      <c r="S483" s="21"/>
      <c r="T483" s="21"/>
      <c r="U483" s="21"/>
      <c r="V483" s="21"/>
    </row>
    <row r="484" spans="2:22" ht="14.25" customHeight="1" x14ac:dyDescent="0.3">
      <c r="B484" s="1"/>
      <c r="C484" s="2"/>
      <c r="D484" s="1"/>
      <c r="J484" s="74"/>
      <c r="K484" s="34"/>
      <c r="L484" s="74"/>
      <c r="M484" s="34"/>
      <c r="N484" s="34"/>
      <c r="O484" s="34"/>
      <c r="P484" s="21"/>
      <c r="Q484" s="21"/>
      <c r="R484" s="21"/>
      <c r="S484" s="21"/>
      <c r="T484" s="21"/>
      <c r="U484" s="21"/>
      <c r="V484" s="21"/>
    </row>
    <row r="485" spans="2:22" ht="14.25" customHeight="1" x14ac:dyDescent="0.3">
      <c r="B485" s="1"/>
      <c r="C485" s="2"/>
      <c r="D485" s="1"/>
      <c r="J485" s="74"/>
      <c r="K485" s="34"/>
      <c r="L485" s="74"/>
      <c r="M485" s="34"/>
      <c r="N485" s="34"/>
      <c r="O485" s="34"/>
      <c r="P485" s="21"/>
      <c r="Q485" s="21"/>
      <c r="R485" s="21"/>
      <c r="S485" s="21"/>
      <c r="T485" s="21"/>
      <c r="U485" s="21"/>
      <c r="V485" s="21"/>
    </row>
    <row r="486" spans="2:22" ht="14.25" customHeight="1" x14ac:dyDescent="0.3">
      <c r="B486" s="1"/>
      <c r="C486" s="2"/>
      <c r="D486" s="1"/>
      <c r="J486" s="74"/>
      <c r="K486" s="34"/>
      <c r="L486" s="74"/>
      <c r="M486" s="34"/>
      <c r="N486" s="34"/>
      <c r="O486" s="34"/>
      <c r="P486" s="21"/>
      <c r="Q486" s="21"/>
      <c r="R486" s="21"/>
      <c r="S486" s="21"/>
      <c r="T486" s="21"/>
      <c r="U486" s="21"/>
      <c r="V486" s="21"/>
    </row>
    <row r="487" spans="2:22" ht="14.25" customHeight="1" x14ac:dyDescent="0.3">
      <c r="B487" s="1"/>
      <c r="C487" s="2"/>
      <c r="D487" s="1"/>
      <c r="J487" s="74"/>
      <c r="K487" s="34"/>
      <c r="L487" s="74"/>
      <c r="M487" s="34"/>
      <c r="N487" s="34"/>
      <c r="O487" s="34"/>
      <c r="P487" s="21"/>
      <c r="Q487" s="21"/>
      <c r="R487" s="21"/>
      <c r="S487" s="21"/>
      <c r="T487" s="21"/>
      <c r="U487" s="21"/>
      <c r="V487" s="21"/>
    </row>
    <row r="488" spans="2:22" ht="14.25" customHeight="1" x14ac:dyDescent="0.3">
      <c r="B488" s="1"/>
      <c r="C488" s="2"/>
      <c r="D488" s="1"/>
      <c r="J488" s="74"/>
      <c r="K488" s="34"/>
      <c r="L488" s="74"/>
      <c r="M488" s="34"/>
      <c r="N488" s="34"/>
      <c r="O488" s="34"/>
      <c r="P488" s="21"/>
      <c r="Q488" s="21"/>
      <c r="R488" s="21"/>
      <c r="S488" s="21"/>
      <c r="T488" s="21"/>
      <c r="U488" s="21"/>
      <c r="V488" s="21"/>
    </row>
    <row r="489" spans="2:22" ht="14.25" customHeight="1" x14ac:dyDescent="0.3">
      <c r="B489" s="1"/>
      <c r="C489" s="2"/>
      <c r="D489" s="1"/>
      <c r="J489" s="74"/>
      <c r="K489" s="34"/>
      <c r="L489" s="74"/>
      <c r="M489" s="34"/>
      <c r="N489" s="34"/>
      <c r="O489" s="34"/>
      <c r="P489" s="21"/>
      <c r="Q489" s="21"/>
      <c r="R489" s="21"/>
      <c r="S489" s="21"/>
      <c r="T489" s="21"/>
      <c r="U489" s="21"/>
      <c r="V489" s="21"/>
    </row>
    <row r="490" spans="2:22" ht="14.25" customHeight="1" x14ac:dyDescent="0.3">
      <c r="B490" s="1"/>
      <c r="C490" s="2"/>
      <c r="D490" s="1"/>
      <c r="J490" s="74"/>
      <c r="K490" s="34"/>
      <c r="L490" s="74"/>
      <c r="M490" s="34"/>
      <c r="N490" s="34"/>
      <c r="O490" s="34"/>
      <c r="P490" s="21"/>
      <c r="Q490" s="21"/>
      <c r="R490" s="21"/>
      <c r="S490" s="21"/>
      <c r="T490" s="21"/>
      <c r="U490" s="21"/>
      <c r="V490" s="21"/>
    </row>
    <row r="491" spans="2:22" ht="14.25" customHeight="1" x14ac:dyDescent="0.3">
      <c r="B491" s="1"/>
      <c r="C491" s="2"/>
      <c r="D491" s="1"/>
      <c r="J491" s="74"/>
      <c r="K491" s="34"/>
      <c r="L491" s="74"/>
      <c r="M491" s="34"/>
      <c r="N491" s="34"/>
      <c r="O491" s="34"/>
      <c r="P491" s="21"/>
      <c r="Q491" s="21"/>
      <c r="R491" s="21"/>
      <c r="S491" s="21"/>
      <c r="T491" s="21"/>
      <c r="U491" s="21"/>
      <c r="V491" s="21"/>
    </row>
    <row r="492" spans="2:22" ht="14.25" customHeight="1" x14ac:dyDescent="0.3">
      <c r="B492" s="1"/>
      <c r="C492" s="2"/>
      <c r="D492" s="1"/>
      <c r="J492" s="74"/>
      <c r="K492" s="34"/>
      <c r="L492" s="74"/>
      <c r="M492" s="34"/>
      <c r="N492" s="34"/>
      <c r="O492" s="34"/>
      <c r="P492" s="21"/>
      <c r="Q492" s="21"/>
      <c r="R492" s="21"/>
      <c r="S492" s="21"/>
      <c r="T492" s="21"/>
      <c r="U492" s="21"/>
      <c r="V492" s="21"/>
    </row>
    <row r="493" spans="2:22" ht="14.25" customHeight="1" x14ac:dyDescent="0.3">
      <c r="B493" s="1"/>
      <c r="C493" s="2"/>
      <c r="D493" s="1"/>
      <c r="J493" s="74"/>
      <c r="K493" s="34"/>
      <c r="L493" s="74"/>
      <c r="M493" s="34"/>
      <c r="N493" s="34"/>
      <c r="O493" s="34"/>
      <c r="P493" s="21"/>
      <c r="Q493" s="21"/>
      <c r="R493" s="21"/>
      <c r="S493" s="21"/>
      <c r="T493" s="21"/>
      <c r="U493" s="21"/>
      <c r="V493" s="21"/>
    </row>
    <row r="494" spans="2:22" ht="14.25" customHeight="1" x14ac:dyDescent="0.3">
      <c r="B494" s="1"/>
      <c r="C494" s="2"/>
      <c r="D494" s="1"/>
      <c r="J494" s="74"/>
      <c r="K494" s="34"/>
      <c r="L494" s="74"/>
      <c r="M494" s="34"/>
      <c r="N494" s="34"/>
      <c r="O494" s="34"/>
      <c r="P494" s="21"/>
      <c r="Q494" s="21"/>
      <c r="R494" s="21"/>
      <c r="S494" s="21"/>
      <c r="T494" s="21"/>
      <c r="U494" s="21"/>
      <c r="V494" s="21"/>
    </row>
    <row r="495" spans="2:22" ht="14.25" customHeight="1" x14ac:dyDescent="0.3">
      <c r="B495" s="1"/>
      <c r="C495" s="2"/>
      <c r="D495" s="1"/>
      <c r="J495" s="74"/>
      <c r="K495" s="34"/>
      <c r="L495" s="74"/>
      <c r="M495" s="34"/>
      <c r="N495" s="34"/>
      <c r="O495" s="34"/>
      <c r="P495" s="21"/>
      <c r="Q495" s="21"/>
      <c r="R495" s="21"/>
      <c r="S495" s="21"/>
      <c r="T495" s="21"/>
      <c r="U495" s="21"/>
      <c r="V495" s="21"/>
    </row>
    <row r="496" spans="2:22" ht="14.25" customHeight="1" x14ac:dyDescent="0.3">
      <c r="B496" s="1"/>
      <c r="C496" s="2"/>
      <c r="D496" s="1"/>
      <c r="J496" s="74"/>
      <c r="K496" s="34"/>
      <c r="L496" s="74"/>
      <c r="M496" s="34"/>
      <c r="N496" s="34"/>
      <c r="O496" s="34"/>
      <c r="P496" s="21"/>
      <c r="Q496" s="21"/>
      <c r="R496" s="21"/>
      <c r="S496" s="21"/>
      <c r="T496" s="21"/>
      <c r="U496" s="21"/>
      <c r="V496" s="21"/>
    </row>
    <row r="497" spans="2:22" ht="14.25" customHeight="1" x14ac:dyDescent="0.3">
      <c r="B497" s="1"/>
      <c r="C497" s="2"/>
      <c r="D497" s="1"/>
      <c r="J497" s="74"/>
      <c r="K497" s="34"/>
      <c r="L497" s="74"/>
      <c r="M497" s="34"/>
      <c r="N497" s="34"/>
      <c r="O497" s="34"/>
      <c r="P497" s="21"/>
      <c r="Q497" s="21"/>
      <c r="R497" s="21"/>
      <c r="S497" s="21"/>
      <c r="T497" s="21"/>
      <c r="U497" s="21"/>
      <c r="V497" s="21"/>
    </row>
    <row r="498" spans="2:22" ht="14.25" customHeight="1" x14ac:dyDescent="0.3">
      <c r="B498" s="1"/>
      <c r="C498" s="2"/>
      <c r="D498" s="1"/>
      <c r="J498" s="74"/>
      <c r="K498" s="34"/>
      <c r="L498" s="74"/>
      <c r="M498" s="34"/>
      <c r="N498" s="34"/>
      <c r="O498" s="34"/>
      <c r="P498" s="21"/>
      <c r="Q498" s="21"/>
      <c r="R498" s="21"/>
      <c r="S498" s="21"/>
      <c r="T498" s="21"/>
      <c r="U498" s="21"/>
      <c r="V498" s="21"/>
    </row>
    <row r="499" spans="2:22" ht="14.25" customHeight="1" x14ac:dyDescent="0.3">
      <c r="B499" s="1"/>
      <c r="C499" s="2"/>
      <c r="D499" s="1"/>
      <c r="J499" s="74"/>
      <c r="K499" s="34"/>
      <c r="L499" s="74"/>
      <c r="M499" s="34"/>
      <c r="N499" s="34"/>
      <c r="O499" s="34"/>
      <c r="P499" s="21"/>
      <c r="Q499" s="21"/>
      <c r="R499" s="21"/>
      <c r="S499" s="21"/>
      <c r="T499" s="21"/>
      <c r="U499" s="21"/>
      <c r="V499" s="21"/>
    </row>
    <row r="500" spans="2:22" ht="14.25" customHeight="1" x14ac:dyDescent="0.3">
      <c r="B500" s="1"/>
      <c r="C500" s="2"/>
      <c r="D500" s="1"/>
      <c r="J500" s="74"/>
      <c r="K500" s="34"/>
      <c r="L500" s="74"/>
      <c r="M500" s="34"/>
      <c r="N500" s="34"/>
      <c r="O500" s="34"/>
      <c r="P500" s="21"/>
      <c r="Q500" s="21"/>
      <c r="R500" s="21"/>
      <c r="S500" s="21"/>
      <c r="T500" s="21"/>
      <c r="U500" s="21"/>
      <c r="V500" s="21"/>
    </row>
    <row r="501" spans="2:22" ht="14.25" customHeight="1" x14ac:dyDescent="0.3">
      <c r="B501" s="1"/>
      <c r="C501" s="2"/>
      <c r="D501" s="1"/>
      <c r="J501" s="74"/>
      <c r="K501" s="34"/>
      <c r="L501" s="74"/>
      <c r="M501" s="34"/>
      <c r="N501" s="34"/>
      <c r="O501" s="34"/>
      <c r="P501" s="21"/>
      <c r="Q501" s="21"/>
      <c r="R501" s="21"/>
      <c r="S501" s="21"/>
      <c r="T501" s="21"/>
      <c r="U501" s="21"/>
      <c r="V501" s="21"/>
    </row>
    <row r="502" spans="2:22" ht="14.25" customHeight="1" x14ac:dyDescent="0.3">
      <c r="B502" s="1"/>
      <c r="C502" s="2"/>
      <c r="D502" s="1"/>
      <c r="J502" s="74"/>
      <c r="K502" s="34"/>
      <c r="L502" s="74"/>
      <c r="M502" s="34"/>
      <c r="N502" s="34"/>
      <c r="O502" s="34"/>
      <c r="P502" s="21"/>
      <c r="Q502" s="21"/>
      <c r="R502" s="21"/>
      <c r="S502" s="21"/>
      <c r="T502" s="21"/>
      <c r="U502" s="21"/>
      <c r="V502" s="21"/>
    </row>
    <row r="503" spans="2:22" ht="14.25" customHeight="1" x14ac:dyDescent="0.3">
      <c r="B503" s="1"/>
      <c r="C503" s="2"/>
      <c r="D503" s="1"/>
      <c r="J503" s="74"/>
      <c r="K503" s="34"/>
      <c r="L503" s="74"/>
      <c r="M503" s="34"/>
      <c r="N503" s="34"/>
      <c r="O503" s="34"/>
      <c r="P503" s="21"/>
      <c r="Q503" s="21"/>
      <c r="R503" s="21"/>
      <c r="S503" s="21"/>
      <c r="T503" s="21"/>
      <c r="U503" s="21"/>
      <c r="V503" s="21"/>
    </row>
    <row r="504" spans="2:22" ht="14.25" customHeight="1" x14ac:dyDescent="0.3">
      <c r="B504" s="1"/>
      <c r="C504" s="2"/>
      <c r="D504" s="1"/>
      <c r="J504" s="74"/>
      <c r="K504" s="34"/>
      <c r="L504" s="74"/>
      <c r="M504" s="34"/>
      <c r="N504" s="34"/>
      <c r="O504" s="34"/>
      <c r="P504" s="21"/>
      <c r="Q504" s="21"/>
      <c r="R504" s="21"/>
      <c r="S504" s="21"/>
      <c r="T504" s="21"/>
      <c r="U504" s="21"/>
      <c r="V504" s="21"/>
    </row>
    <row r="505" spans="2:22" ht="14.25" customHeight="1" x14ac:dyDescent="0.3">
      <c r="B505" s="1"/>
      <c r="C505" s="2"/>
      <c r="D505" s="1"/>
      <c r="J505" s="74"/>
      <c r="K505" s="34"/>
      <c r="L505" s="74"/>
      <c r="M505" s="34"/>
      <c r="N505" s="34"/>
      <c r="O505" s="34"/>
      <c r="P505" s="21"/>
      <c r="Q505" s="21"/>
      <c r="R505" s="21"/>
      <c r="S505" s="21"/>
      <c r="T505" s="21"/>
      <c r="U505" s="21"/>
      <c r="V505" s="21"/>
    </row>
    <row r="506" spans="2:22" ht="14.25" customHeight="1" x14ac:dyDescent="0.3">
      <c r="B506" s="1"/>
      <c r="C506" s="2"/>
      <c r="D506" s="1"/>
      <c r="J506" s="74"/>
      <c r="K506" s="34"/>
      <c r="L506" s="74"/>
      <c r="M506" s="34"/>
      <c r="N506" s="34"/>
      <c r="O506" s="34"/>
      <c r="P506" s="21"/>
      <c r="Q506" s="21"/>
      <c r="R506" s="21"/>
      <c r="S506" s="21"/>
      <c r="T506" s="21"/>
      <c r="U506" s="21"/>
      <c r="V506" s="21"/>
    </row>
    <row r="507" spans="2:22" ht="14.25" customHeight="1" x14ac:dyDescent="0.3">
      <c r="B507" s="1"/>
      <c r="C507" s="2"/>
      <c r="D507" s="1"/>
      <c r="J507" s="74"/>
      <c r="K507" s="34"/>
      <c r="L507" s="74"/>
      <c r="M507" s="34"/>
      <c r="N507" s="34"/>
      <c r="O507" s="34"/>
      <c r="P507" s="21"/>
      <c r="Q507" s="21"/>
      <c r="R507" s="21"/>
      <c r="S507" s="21"/>
      <c r="T507" s="21"/>
      <c r="U507" s="21"/>
      <c r="V507" s="21"/>
    </row>
    <row r="508" spans="2:22" ht="14.25" customHeight="1" x14ac:dyDescent="0.3">
      <c r="B508" s="1"/>
      <c r="C508" s="2"/>
      <c r="D508" s="1"/>
      <c r="J508" s="74"/>
      <c r="K508" s="34"/>
      <c r="L508" s="74"/>
      <c r="M508" s="34"/>
      <c r="N508" s="34"/>
      <c r="O508" s="34"/>
      <c r="P508" s="21"/>
      <c r="Q508" s="21"/>
      <c r="R508" s="21"/>
      <c r="S508" s="21"/>
      <c r="T508" s="21"/>
      <c r="U508" s="21"/>
      <c r="V508" s="21"/>
    </row>
    <row r="509" spans="2:22" ht="14.25" customHeight="1" x14ac:dyDescent="0.3">
      <c r="B509" s="1"/>
      <c r="C509" s="2"/>
      <c r="D509" s="1"/>
      <c r="J509" s="74"/>
      <c r="K509" s="34"/>
      <c r="L509" s="74"/>
      <c r="M509" s="34"/>
      <c r="N509" s="34"/>
      <c r="O509" s="34"/>
      <c r="P509" s="21"/>
      <c r="Q509" s="21"/>
      <c r="R509" s="21"/>
      <c r="S509" s="21"/>
      <c r="T509" s="21"/>
      <c r="U509" s="21"/>
      <c r="V509" s="21"/>
    </row>
    <row r="510" spans="2:22" ht="14.25" customHeight="1" x14ac:dyDescent="0.3">
      <c r="B510" s="1"/>
      <c r="C510" s="2"/>
      <c r="D510" s="1"/>
      <c r="J510" s="74"/>
      <c r="K510" s="34"/>
      <c r="L510" s="74"/>
      <c r="M510" s="34"/>
      <c r="N510" s="34"/>
      <c r="O510" s="34"/>
      <c r="P510" s="21"/>
      <c r="Q510" s="21"/>
      <c r="R510" s="21"/>
      <c r="S510" s="21"/>
      <c r="T510" s="21"/>
      <c r="U510" s="21"/>
      <c r="V510" s="21"/>
    </row>
    <row r="511" spans="2:22" ht="14.25" customHeight="1" x14ac:dyDescent="0.3">
      <c r="B511" s="1"/>
      <c r="C511" s="2"/>
      <c r="D511" s="1"/>
      <c r="J511" s="74"/>
      <c r="K511" s="34"/>
      <c r="L511" s="74"/>
      <c r="M511" s="34"/>
      <c r="N511" s="34"/>
      <c r="O511" s="34"/>
      <c r="P511" s="21"/>
      <c r="Q511" s="21"/>
      <c r="R511" s="21"/>
      <c r="S511" s="21"/>
      <c r="T511" s="21"/>
      <c r="U511" s="21"/>
      <c r="V511" s="21"/>
    </row>
    <row r="512" spans="2:22" ht="14.25" customHeight="1" x14ac:dyDescent="0.3">
      <c r="B512" s="1"/>
      <c r="C512" s="2"/>
      <c r="D512" s="1"/>
      <c r="J512" s="74"/>
      <c r="K512" s="34"/>
      <c r="L512" s="74"/>
      <c r="M512" s="34"/>
      <c r="N512" s="34"/>
      <c r="O512" s="34"/>
      <c r="P512" s="21"/>
      <c r="Q512" s="21"/>
      <c r="R512" s="21"/>
      <c r="S512" s="21"/>
      <c r="T512" s="21"/>
      <c r="U512" s="21"/>
      <c r="V512" s="21"/>
    </row>
    <row r="513" spans="2:22" ht="14.25" customHeight="1" x14ac:dyDescent="0.3">
      <c r="B513" s="1"/>
      <c r="C513" s="2"/>
      <c r="D513" s="1"/>
      <c r="J513" s="74"/>
      <c r="K513" s="34"/>
      <c r="L513" s="74"/>
      <c r="M513" s="34"/>
      <c r="N513" s="34"/>
      <c r="O513" s="34"/>
      <c r="P513" s="21"/>
      <c r="Q513" s="21"/>
      <c r="R513" s="21"/>
      <c r="S513" s="21"/>
      <c r="T513" s="21"/>
      <c r="U513" s="21"/>
      <c r="V513" s="21"/>
    </row>
    <row r="514" spans="2:22" ht="14.25" customHeight="1" x14ac:dyDescent="0.3">
      <c r="B514" s="1"/>
      <c r="C514" s="2"/>
      <c r="D514" s="1"/>
      <c r="J514" s="74"/>
      <c r="K514" s="34"/>
      <c r="L514" s="74"/>
      <c r="M514" s="34"/>
      <c r="N514" s="34"/>
      <c r="O514" s="34"/>
      <c r="P514" s="21"/>
      <c r="Q514" s="21"/>
      <c r="R514" s="21"/>
      <c r="S514" s="21"/>
      <c r="T514" s="21"/>
      <c r="U514" s="21"/>
      <c r="V514" s="21"/>
    </row>
    <row r="515" spans="2:22" ht="14.25" customHeight="1" x14ac:dyDescent="0.3">
      <c r="B515" s="1"/>
      <c r="C515" s="2"/>
      <c r="D515" s="1"/>
      <c r="J515" s="74"/>
      <c r="K515" s="34"/>
      <c r="L515" s="74"/>
      <c r="M515" s="34"/>
      <c r="N515" s="34"/>
      <c r="O515" s="34"/>
      <c r="P515" s="21"/>
      <c r="Q515" s="21"/>
      <c r="R515" s="21"/>
      <c r="S515" s="21"/>
      <c r="T515" s="21"/>
      <c r="U515" s="21"/>
      <c r="V515" s="21"/>
    </row>
    <row r="516" spans="2:22" ht="14.25" customHeight="1" x14ac:dyDescent="0.3">
      <c r="B516" s="1"/>
      <c r="C516" s="2"/>
      <c r="D516" s="1"/>
      <c r="J516" s="74"/>
      <c r="K516" s="34"/>
      <c r="L516" s="74"/>
      <c r="M516" s="34"/>
      <c r="N516" s="34"/>
      <c r="O516" s="34"/>
      <c r="P516" s="21"/>
      <c r="Q516" s="21"/>
      <c r="R516" s="21"/>
      <c r="S516" s="21"/>
      <c r="T516" s="21"/>
      <c r="U516" s="21"/>
      <c r="V516" s="21"/>
    </row>
    <row r="517" spans="2:22" ht="14.25" customHeight="1" x14ac:dyDescent="0.3">
      <c r="B517" s="1"/>
      <c r="C517" s="2"/>
      <c r="D517" s="1"/>
      <c r="J517" s="74"/>
      <c r="K517" s="34"/>
      <c r="L517" s="74"/>
      <c r="M517" s="34"/>
      <c r="N517" s="34"/>
      <c r="O517" s="34"/>
      <c r="P517" s="21"/>
      <c r="Q517" s="21"/>
      <c r="R517" s="21"/>
      <c r="S517" s="21"/>
      <c r="T517" s="21"/>
      <c r="U517" s="21"/>
      <c r="V517" s="21"/>
    </row>
    <row r="518" spans="2:22" ht="14.25" customHeight="1" x14ac:dyDescent="0.3">
      <c r="B518" s="1"/>
      <c r="C518" s="2"/>
      <c r="D518" s="1"/>
      <c r="J518" s="74"/>
      <c r="K518" s="34"/>
      <c r="L518" s="74"/>
      <c r="M518" s="34"/>
      <c r="N518" s="34"/>
      <c r="O518" s="34"/>
      <c r="P518" s="21"/>
      <c r="Q518" s="21"/>
      <c r="R518" s="21"/>
      <c r="S518" s="21"/>
      <c r="T518" s="21"/>
      <c r="U518" s="21"/>
      <c r="V518" s="21"/>
    </row>
    <row r="519" spans="2:22" ht="14.25" customHeight="1" x14ac:dyDescent="0.3">
      <c r="B519" s="1"/>
      <c r="C519" s="2"/>
      <c r="D519" s="1"/>
      <c r="J519" s="74"/>
      <c r="K519" s="34"/>
      <c r="L519" s="74"/>
      <c r="M519" s="34"/>
      <c r="N519" s="34"/>
      <c r="O519" s="34"/>
      <c r="P519" s="21"/>
      <c r="Q519" s="21"/>
      <c r="R519" s="21"/>
      <c r="S519" s="21"/>
      <c r="T519" s="21"/>
      <c r="U519" s="21"/>
      <c r="V519" s="21"/>
    </row>
    <row r="520" spans="2:22" ht="14.25" customHeight="1" x14ac:dyDescent="0.3">
      <c r="B520" s="1"/>
      <c r="C520" s="2"/>
      <c r="D520" s="1"/>
      <c r="J520" s="74"/>
      <c r="K520" s="34"/>
      <c r="L520" s="74"/>
      <c r="M520" s="34"/>
      <c r="N520" s="34"/>
      <c r="O520" s="34"/>
      <c r="P520" s="21"/>
      <c r="Q520" s="21"/>
      <c r="R520" s="21"/>
      <c r="S520" s="21"/>
      <c r="T520" s="21"/>
      <c r="U520" s="21"/>
      <c r="V520" s="21"/>
    </row>
    <row r="521" spans="2:22" ht="14.25" customHeight="1" x14ac:dyDescent="0.3">
      <c r="B521" s="1"/>
      <c r="C521" s="2"/>
      <c r="D521" s="1"/>
      <c r="J521" s="74"/>
      <c r="K521" s="34"/>
      <c r="L521" s="74"/>
      <c r="M521" s="34"/>
      <c r="N521" s="34"/>
      <c r="O521" s="34"/>
      <c r="P521" s="21"/>
      <c r="Q521" s="21"/>
      <c r="R521" s="21"/>
      <c r="S521" s="21"/>
      <c r="T521" s="21"/>
      <c r="U521" s="21"/>
      <c r="V521" s="21"/>
    </row>
    <row r="522" spans="2:22" ht="14.25" customHeight="1" x14ac:dyDescent="0.3">
      <c r="B522" s="1"/>
      <c r="C522" s="2"/>
      <c r="D522" s="1"/>
      <c r="J522" s="74"/>
      <c r="K522" s="34"/>
      <c r="L522" s="74"/>
      <c r="M522" s="34"/>
      <c r="N522" s="34"/>
      <c r="O522" s="34"/>
      <c r="P522" s="21"/>
      <c r="Q522" s="21"/>
      <c r="R522" s="21"/>
      <c r="S522" s="21"/>
      <c r="T522" s="21"/>
      <c r="U522" s="21"/>
      <c r="V522" s="21"/>
    </row>
    <row r="523" spans="2:22" ht="14.25" customHeight="1" x14ac:dyDescent="0.3">
      <c r="B523" s="1"/>
      <c r="C523" s="2"/>
      <c r="D523" s="1"/>
      <c r="J523" s="74"/>
      <c r="K523" s="34"/>
      <c r="L523" s="74"/>
      <c r="M523" s="34"/>
      <c r="N523" s="34"/>
      <c r="O523" s="34"/>
      <c r="P523" s="21"/>
      <c r="Q523" s="21"/>
      <c r="R523" s="21"/>
      <c r="S523" s="21"/>
      <c r="T523" s="21"/>
      <c r="U523" s="21"/>
      <c r="V523" s="21"/>
    </row>
    <row r="524" spans="2:22" ht="14.25" customHeight="1" x14ac:dyDescent="0.3">
      <c r="B524" s="1"/>
      <c r="C524" s="2"/>
      <c r="D524" s="1"/>
      <c r="J524" s="74"/>
      <c r="K524" s="34"/>
      <c r="L524" s="74"/>
      <c r="M524" s="34"/>
      <c r="N524" s="34"/>
      <c r="O524" s="34"/>
      <c r="P524" s="21"/>
      <c r="Q524" s="21"/>
      <c r="R524" s="21"/>
      <c r="S524" s="21"/>
      <c r="T524" s="21"/>
      <c r="U524" s="21"/>
      <c r="V524" s="21"/>
    </row>
    <row r="525" spans="2:22" ht="14.25" customHeight="1" x14ac:dyDescent="0.3">
      <c r="B525" s="1"/>
      <c r="C525" s="2"/>
      <c r="D525" s="1"/>
      <c r="J525" s="74"/>
      <c r="K525" s="34"/>
      <c r="L525" s="74"/>
      <c r="M525" s="34"/>
      <c r="N525" s="34"/>
      <c r="O525" s="34"/>
      <c r="P525" s="21"/>
      <c r="Q525" s="21"/>
      <c r="R525" s="21"/>
      <c r="S525" s="21"/>
      <c r="T525" s="21"/>
      <c r="U525" s="21"/>
      <c r="V525" s="21"/>
    </row>
    <row r="526" spans="2:22" ht="14.25" customHeight="1" x14ac:dyDescent="0.3">
      <c r="B526" s="1"/>
      <c r="C526" s="2"/>
      <c r="D526" s="1"/>
      <c r="J526" s="74"/>
      <c r="K526" s="34"/>
      <c r="L526" s="74"/>
      <c r="M526" s="34"/>
      <c r="N526" s="34"/>
      <c r="O526" s="34"/>
      <c r="P526" s="21"/>
      <c r="Q526" s="21"/>
      <c r="R526" s="21"/>
      <c r="S526" s="21"/>
      <c r="T526" s="21"/>
      <c r="U526" s="21"/>
      <c r="V526" s="21"/>
    </row>
    <row r="527" spans="2:22" ht="14.25" customHeight="1" x14ac:dyDescent="0.3">
      <c r="B527" s="1"/>
      <c r="C527" s="2"/>
      <c r="D527" s="1"/>
      <c r="J527" s="74"/>
      <c r="K527" s="34"/>
      <c r="L527" s="74"/>
      <c r="M527" s="34"/>
      <c r="N527" s="34"/>
      <c r="O527" s="34"/>
      <c r="P527" s="21"/>
      <c r="Q527" s="21"/>
      <c r="R527" s="21"/>
      <c r="S527" s="21"/>
      <c r="T527" s="21"/>
      <c r="U527" s="21"/>
      <c r="V527" s="21"/>
    </row>
    <row r="528" spans="2:22" ht="14.25" customHeight="1" x14ac:dyDescent="0.3">
      <c r="B528" s="1"/>
      <c r="C528" s="2"/>
      <c r="D528" s="1"/>
      <c r="J528" s="74"/>
      <c r="K528" s="34"/>
      <c r="L528" s="74"/>
      <c r="M528" s="34"/>
      <c r="N528" s="34"/>
      <c r="O528" s="34"/>
      <c r="P528" s="21"/>
      <c r="Q528" s="21"/>
      <c r="R528" s="21"/>
      <c r="S528" s="21"/>
      <c r="T528" s="21"/>
      <c r="U528" s="21"/>
      <c r="V528" s="21"/>
    </row>
    <row r="529" spans="2:22" ht="14.25" customHeight="1" x14ac:dyDescent="0.3">
      <c r="B529" s="1"/>
      <c r="C529" s="2"/>
      <c r="D529" s="1"/>
      <c r="J529" s="74"/>
      <c r="K529" s="34"/>
      <c r="L529" s="74"/>
      <c r="M529" s="34"/>
      <c r="N529" s="34"/>
      <c r="O529" s="34"/>
      <c r="P529" s="21"/>
      <c r="Q529" s="21"/>
      <c r="R529" s="21"/>
      <c r="S529" s="21"/>
      <c r="T529" s="21"/>
      <c r="U529" s="21"/>
      <c r="V529" s="21"/>
    </row>
    <row r="530" spans="2:22" ht="14.25" customHeight="1" x14ac:dyDescent="0.3">
      <c r="B530" s="1"/>
      <c r="C530" s="2"/>
      <c r="D530" s="1"/>
      <c r="J530" s="74"/>
      <c r="K530" s="34"/>
      <c r="L530" s="74"/>
      <c r="M530" s="34"/>
      <c r="N530" s="34"/>
      <c r="O530" s="34"/>
      <c r="P530" s="21"/>
      <c r="Q530" s="21"/>
      <c r="R530" s="21"/>
      <c r="S530" s="21"/>
      <c r="T530" s="21"/>
      <c r="U530" s="21"/>
      <c r="V530" s="21"/>
    </row>
    <row r="531" spans="2:22" ht="14.25" customHeight="1" x14ac:dyDescent="0.3">
      <c r="B531" s="1"/>
      <c r="C531" s="2"/>
      <c r="D531" s="1"/>
      <c r="J531" s="74"/>
      <c r="K531" s="34"/>
      <c r="L531" s="74"/>
      <c r="M531" s="34"/>
      <c r="N531" s="34"/>
      <c r="O531" s="34"/>
      <c r="P531" s="21"/>
      <c r="Q531" s="21"/>
      <c r="R531" s="21"/>
      <c r="S531" s="21"/>
      <c r="T531" s="21"/>
      <c r="U531" s="21"/>
      <c r="V531" s="21"/>
    </row>
    <row r="532" spans="2:22" ht="14.25" customHeight="1" x14ac:dyDescent="0.3">
      <c r="B532" s="1"/>
      <c r="C532" s="2"/>
      <c r="D532" s="1"/>
      <c r="J532" s="74"/>
      <c r="K532" s="34"/>
      <c r="L532" s="74"/>
      <c r="M532" s="34"/>
      <c r="N532" s="34"/>
      <c r="O532" s="34"/>
      <c r="P532" s="21"/>
      <c r="Q532" s="21"/>
      <c r="R532" s="21"/>
      <c r="S532" s="21"/>
      <c r="T532" s="21"/>
      <c r="U532" s="21"/>
      <c r="V532" s="21"/>
    </row>
    <row r="533" spans="2:22" ht="14.25" customHeight="1" x14ac:dyDescent="0.3">
      <c r="B533" s="1"/>
      <c r="C533" s="2"/>
      <c r="D533" s="1"/>
      <c r="J533" s="74"/>
      <c r="K533" s="34"/>
      <c r="L533" s="74"/>
      <c r="M533" s="34"/>
      <c r="N533" s="34"/>
      <c r="O533" s="34"/>
      <c r="P533" s="21"/>
      <c r="Q533" s="21"/>
      <c r="R533" s="21"/>
      <c r="S533" s="21"/>
      <c r="T533" s="21"/>
      <c r="U533" s="21"/>
      <c r="V533" s="21"/>
    </row>
    <row r="534" spans="2:22" ht="14.25" customHeight="1" x14ac:dyDescent="0.3">
      <c r="B534" s="1"/>
      <c r="C534" s="2"/>
      <c r="D534" s="1"/>
      <c r="J534" s="74"/>
      <c r="K534" s="34"/>
      <c r="L534" s="74"/>
      <c r="M534" s="34"/>
      <c r="N534" s="34"/>
      <c r="O534" s="34"/>
      <c r="P534" s="21"/>
      <c r="Q534" s="21"/>
      <c r="R534" s="21"/>
      <c r="S534" s="21"/>
      <c r="T534" s="21"/>
      <c r="U534" s="21"/>
      <c r="V534" s="21"/>
    </row>
    <row r="535" spans="2:22" ht="14.25" customHeight="1" x14ac:dyDescent="0.3">
      <c r="B535" s="1"/>
      <c r="C535" s="2"/>
      <c r="D535" s="1"/>
      <c r="J535" s="74"/>
      <c r="K535" s="34"/>
      <c r="L535" s="74"/>
      <c r="M535" s="34"/>
      <c r="N535" s="34"/>
      <c r="O535" s="34"/>
      <c r="P535" s="21"/>
      <c r="Q535" s="21"/>
      <c r="R535" s="21"/>
      <c r="S535" s="21"/>
      <c r="T535" s="21"/>
      <c r="U535" s="21"/>
      <c r="V535" s="21"/>
    </row>
    <row r="536" spans="2:22" ht="14.25" customHeight="1" x14ac:dyDescent="0.3">
      <c r="B536" s="1"/>
      <c r="C536" s="2"/>
      <c r="D536" s="1"/>
      <c r="J536" s="74"/>
      <c r="K536" s="34"/>
      <c r="L536" s="74"/>
      <c r="M536" s="34"/>
      <c r="N536" s="34"/>
      <c r="O536" s="34"/>
      <c r="P536" s="21"/>
      <c r="Q536" s="21"/>
      <c r="R536" s="21"/>
      <c r="S536" s="21"/>
      <c r="T536" s="21"/>
      <c r="U536" s="21"/>
      <c r="V536" s="21"/>
    </row>
    <row r="537" spans="2:22" ht="14.25" customHeight="1" x14ac:dyDescent="0.3">
      <c r="B537" s="1"/>
      <c r="C537" s="2"/>
      <c r="D537" s="1"/>
      <c r="J537" s="74"/>
      <c r="K537" s="34"/>
      <c r="L537" s="74"/>
      <c r="M537" s="34"/>
      <c r="N537" s="34"/>
      <c r="O537" s="34"/>
      <c r="P537" s="21"/>
      <c r="Q537" s="21"/>
      <c r="R537" s="21"/>
      <c r="S537" s="21"/>
      <c r="T537" s="21"/>
      <c r="U537" s="21"/>
      <c r="V537" s="21"/>
    </row>
    <row r="538" spans="2:22" ht="14.25" customHeight="1" x14ac:dyDescent="0.3">
      <c r="B538" s="1"/>
      <c r="C538" s="2"/>
      <c r="D538" s="1"/>
      <c r="J538" s="74"/>
      <c r="K538" s="34"/>
      <c r="L538" s="74"/>
      <c r="M538" s="34"/>
      <c r="N538" s="34"/>
      <c r="O538" s="34"/>
      <c r="P538" s="21"/>
      <c r="Q538" s="21"/>
      <c r="R538" s="21"/>
      <c r="S538" s="21"/>
      <c r="T538" s="21"/>
      <c r="U538" s="21"/>
      <c r="V538" s="21"/>
    </row>
    <row r="539" spans="2:22" ht="14.25" customHeight="1" x14ac:dyDescent="0.3">
      <c r="B539" s="1"/>
      <c r="C539" s="2"/>
      <c r="D539" s="1"/>
      <c r="J539" s="74"/>
      <c r="K539" s="34"/>
      <c r="L539" s="74"/>
      <c r="M539" s="34"/>
      <c r="N539" s="34"/>
      <c r="O539" s="34"/>
      <c r="P539" s="21"/>
      <c r="Q539" s="21"/>
      <c r="R539" s="21"/>
      <c r="S539" s="21"/>
      <c r="T539" s="21"/>
      <c r="U539" s="21"/>
      <c r="V539" s="21"/>
    </row>
    <row r="540" spans="2:22" ht="14.25" customHeight="1" x14ac:dyDescent="0.3">
      <c r="B540" s="1"/>
      <c r="C540" s="2"/>
      <c r="D540" s="1"/>
      <c r="J540" s="74"/>
      <c r="K540" s="34"/>
      <c r="L540" s="74"/>
      <c r="M540" s="34"/>
      <c r="N540" s="34"/>
      <c r="O540" s="34"/>
      <c r="P540" s="21"/>
      <c r="Q540" s="21"/>
      <c r="R540" s="21"/>
      <c r="S540" s="21"/>
      <c r="T540" s="21"/>
      <c r="U540" s="21"/>
      <c r="V540" s="21"/>
    </row>
    <row r="541" spans="2:22" ht="14.25" customHeight="1" x14ac:dyDescent="0.3">
      <c r="B541" s="1"/>
      <c r="C541" s="2"/>
      <c r="D541" s="1"/>
      <c r="J541" s="74"/>
      <c r="K541" s="34"/>
      <c r="L541" s="74"/>
      <c r="M541" s="34"/>
      <c r="N541" s="34"/>
      <c r="O541" s="34"/>
      <c r="P541" s="21"/>
      <c r="Q541" s="21"/>
      <c r="R541" s="21"/>
      <c r="S541" s="21"/>
      <c r="T541" s="21"/>
      <c r="U541" s="21"/>
      <c r="V541" s="21"/>
    </row>
    <row r="542" spans="2:22" ht="14.25" customHeight="1" x14ac:dyDescent="0.3">
      <c r="B542" s="1"/>
      <c r="C542" s="2"/>
      <c r="D542" s="1"/>
      <c r="J542" s="74"/>
      <c r="K542" s="34"/>
      <c r="L542" s="74"/>
      <c r="M542" s="34"/>
      <c r="N542" s="34"/>
      <c r="O542" s="34"/>
      <c r="P542" s="21"/>
      <c r="Q542" s="21"/>
      <c r="R542" s="21"/>
      <c r="S542" s="21"/>
      <c r="T542" s="21"/>
      <c r="U542" s="21"/>
      <c r="V542" s="21"/>
    </row>
    <row r="543" spans="2:22" ht="14.25" customHeight="1" x14ac:dyDescent="0.3">
      <c r="B543" s="1"/>
      <c r="C543" s="2"/>
      <c r="D543" s="1"/>
      <c r="J543" s="74"/>
      <c r="K543" s="34"/>
      <c r="L543" s="74"/>
      <c r="M543" s="34"/>
      <c r="N543" s="34"/>
      <c r="O543" s="34"/>
      <c r="P543" s="21"/>
      <c r="Q543" s="21"/>
      <c r="R543" s="21"/>
      <c r="S543" s="21"/>
      <c r="T543" s="21"/>
      <c r="U543" s="21"/>
      <c r="V543" s="21"/>
    </row>
    <row r="544" spans="2:22" ht="14.25" customHeight="1" x14ac:dyDescent="0.3">
      <c r="B544" s="1"/>
      <c r="C544" s="2"/>
      <c r="D544" s="1"/>
      <c r="J544" s="74"/>
      <c r="K544" s="34"/>
      <c r="L544" s="74"/>
      <c r="M544" s="34"/>
      <c r="N544" s="34"/>
      <c r="O544" s="34"/>
      <c r="P544" s="21"/>
      <c r="Q544" s="21"/>
      <c r="R544" s="21"/>
      <c r="S544" s="21"/>
      <c r="T544" s="21"/>
      <c r="U544" s="21"/>
      <c r="V544" s="21"/>
    </row>
    <row r="545" spans="2:22" ht="14.25" customHeight="1" x14ac:dyDescent="0.3">
      <c r="B545" s="1"/>
      <c r="C545" s="2"/>
      <c r="D545" s="1"/>
      <c r="J545" s="74"/>
      <c r="K545" s="34"/>
      <c r="L545" s="74"/>
      <c r="M545" s="34"/>
      <c r="N545" s="34"/>
      <c r="O545" s="34"/>
      <c r="P545" s="21"/>
      <c r="Q545" s="21"/>
      <c r="R545" s="21"/>
      <c r="S545" s="21"/>
      <c r="T545" s="21"/>
      <c r="U545" s="21"/>
      <c r="V545" s="21"/>
    </row>
    <row r="546" spans="2:22" ht="14.25" customHeight="1" x14ac:dyDescent="0.3">
      <c r="B546" s="1"/>
      <c r="C546" s="2"/>
      <c r="D546" s="1"/>
      <c r="J546" s="74"/>
      <c r="K546" s="34"/>
      <c r="L546" s="74"/>
      <c r="M546" s="34"/>
      <c r="N546" s="34"/>
      <c r="O546" s="34"/>
      <c r="P546" s="21"/>
      <c r="Q546" s="21"/>
      <c r="R546" s="21"/>
      <c r="S546" s="21"/>
      <c r="T546" s="21"/>
      <c r="U546" s="21"/>
      <c r="V546" s="21"/>
    </row>
    <row r="547" spans="2:22" ht="14.25" customHeight="1" x14ac:dyDescent="0.3">
      <c r="B547" s="1"/>
      <c r="C547" s="2"/>
      <c r="D547" s="1"/>
      <c r="J547" s="74"/>
      <c r="K547" s="34"/>
      <c r="L547" s="74"/>
      <c r="M547" s="34"/>
      <c r="N547" s="34"/>
      <c r="O547" s="34"/>
      <c r="P547" s="21"/>
      <c r="Q547" s="21"/>
      <c r="R547" s="21"/>
      <c r="S547" s="21"/>
      <c r="T547" s="21"/>
      <c r="U547" s="21"/>
      <c r="V547" s="21"/>
    </row>
    <row r="548" spans="2:22" ht="14.25" customHeight="1" x14ac:dyDescent="0.3">
      <c r="B548" s="1"/>
      <c r="C548" s="2"/>
      <c r="D548" s="1"/>
      <c r="J548" s="74"/>
      <c r="K548" s="34"/>
      <c r="L548" s="74"/>
      <c r="M548" s="34"/>
      <c r="N548" s="34"/>
      <c r="O548" s="34"/>
      <c r="P548" s="21"/>
      <c r="Q548" s="21"/>
      <c r="R548" s="21"/>
      <c r="S548" s="21"/>
      <c r="T548" s="21"/>
      <c r="U548" s="21"/>
      <c r="V548" s="21"/>
    </row>
    <row r="549" spans="2:22" ht="14.25" customHeight="1" x14ac:dyDescent="0.3">
      <c r="B549" s="1"/>
      <c r="C549" s="2"/>
      <c r="D549" s="1"/>
      <c r="J549" s="74"/>
      <c r="K549" s="34"/>
      <c r="L549" s="74"/>
      <c r="M549" s="34"/>
      <c r="N549" s="34"/>
      <c r="O549" s="34"/>
      <c r="P549" s="21"/>
      <c r="Q549" s="21"/>
      <c r="R549" s="21"/>
      <c r="S549" s="21"/>
      <c r="T549" s="21"/>
      <c r="U549" s="21"/>
      <c r="V549" s="21"/>
    </row>
    <row r="550" spans="2:22" ht="14.25" customHeight="1" x14ac:dyDescent="0.3">
      <c r="B550" s="1"/>
      <c r="C550" s="2"/>
      <c r="D550" s="1"/>
      <c r="J550" s="74"/>
      <c r="K550" s="34"/>
      <c r="L550" s="74"/>
      <c r="M550" s="34"/>
      <c r="N550" s="34"/>
      <c r="O550" s="34"/>
      <c r="P550" s="21"/>
      <c r="Q550" s="21"/>
      <c r="R550" s="21"/>
      <c r="S550" s="21"/>
      <c r="T550" s="21"/>
      <c r="U550" s="21"/>
      <c r="V550" s="21"/>
    </row>
    <row r="551" spans="2:22" ht="14.25" customHeight="1" x14ac:dyDescent="0.3">
      <c r="B551" s="1"/>
      <c r="C551" s="2"/>
      <c r="D551" s="1"/>
      <c r="J551" s="74"/>
      <c r="K551" s="34"/>
      <c r="L551" s="74"/>
      <c r="M551" s="34"/>
      <c r="N551" s="34"/>
      <c r="O551" s="34"/>
      <c r="P551" s="21"/>
      <c r="Q551" s="21"/>
      <c r="R551" s="21"/>
      <c r="S551" s="21"/>
      <c r="T551" s="21"/>
      <c r="U551" s="21"/>
      <c r="V551" s="21"/>
    </row>
    <row r="552" spans="2:22" ht="14.25" customHeight="1" x14ac:dyDescent="0.3">
      <c r="B552" s="1"/>
      <c r="C552" s="2"/>
      <c r="D552" s="1"/>
      <c r="J552" s="74"/>
      <c r="K552" s="34"/>
      <c r="L552" s="74"/>
      <c r="M552" s="34"/>
      <c r="N552" s="34"/>
      <c r="O552" s="34"/>
      <c r="P552" s="21"/>
      <c r="Q552" s="21"/>
      <c r="R552" s="21"/>
      <c r="S552" s="21"/>
      <c r="T552" s="21"/>
      <c r="U552" s="21"/>
      <c r="V552" s="21"/>
    </row>
    <row r="553" spans="2:22" ht="14.25" customHeight="1" x14ac:dyDescent="0.3">
      <c r="B553" s="1"/>
      <c r="C553" s="2"/>
      <c r="D553" s="1"/>
      <c r="J553" s="74"/>
      <c r="K553" s="34"/>
      <c r="L553" s="74"/>
      <c r="M553" s="34"/>
      <c r="N553" s="34"/>
      <c r="O553" s="34"/>
      <c r="P553" s="21"/>
      <c r="Q553" s="21"/>
      <c r="R553" s="21"/>
      <c r="S553" s="21"/>
      <c r="T553" s="21"/>
      <c r="U553" s="21"/>
      <c r="V553" s="21"/>
    </row>
    <row r="554" spans="2:22" ht="14.25" customHeight="1" x14ac:dyDescent="0.3">
      <c r="B554" s="1"/>
      <c r="C554" s="2"/>
      <c r="D554" s="1"/>
      <c r="J554" s="74"/>
      <c r="K554" s="34"/>
      <c r="L554" s="74"/>
      <c r="M554" s="34"/>
      <c r="N554" s="34"/>
      <c r="O554" s="34"/>
      <c r="P554" s="21"/>
      <c r="Q554" s="21"/>
      <c r="R554" s="21"/>
      <c r="S554" s="21"/>
      <c r="T554" s="21"/>
      <c r="U554" s="21"/>
      <c r="V554" s="21"/>
    </row>
    <row r="555" spans="2:22" ht="14.25" customHeight="1" x14ac:dyDescent="0.3">
      <c r="B555" s="1"/>
      <c r="C555" s="2"/>
      <c r="D555" s="1"/>
      <c r="J555" s="74"/>
      <c r="K555" s="34"/>
      <c r="L555" s="74"/>
      <c r="M555" s="34"/>
      <c r="N555" s="34"/>
      <c r="O555" s="34"/>
      <c r="P555" s="21"/>
      <c r="Q555" s="21"/>
      <c r="R555" s="21"/>
      <c r="S555" s="21"/>
      <c r="T555" s="21"/>
      <c r="U555" s="21"/>
      <c r="V555" s="21"/>
    </row>
    <row r="556" spans="2:22" ht="14.25" customHeight="1" x14ac:dyDescent="0.3">
      <c r="B556" s="1"/>
      <c r="C556" s="2"/>
      <c r="D556" s="1"/>
      <c r="J556" s="74"/>
      <c r="K556" s="34"/>
      <c r="L556" s="74"/>
      <c r="M556" s="34"/>
      <c r="N556" s="34"/>
      <c r="O556" s="34"/>
      <c r="P556" s="21"/>
      <c r="Q556" s="21"/>
      <c r="R556" s="21"/>
      <c r="S556" s="21"/>
      <c r="T556" s="21"/>
      <c r="U556" s="21"/>
      <c r="V556" s="21"/>
    </row>
    <row r="557" spans="2:22" ht="14.25" customHeight="1" x14ac:dyDescent="0.3">
      <c r="B557" s="1"/>
      <c r="C557" s="2"/>
      <c r="D557" s="1"/>
      <c r="J557" s="74"/>
      <c r="K557" s="34"/>
      <c r="L557" s="74"/>
      <c r="M557" s="34"/>
      <c r="N557" s="34"/>
      <c r="O557" s="34"/>
      <c r="P557" s="21"/>
      <c r="Q557" s="21"/>
      <c r="R557" s="21"/>
      <c r="S557" s="21"/>
      <c r="T557" s="21"/>
      <c r="U557" s="21"/>
      <c r="V557" s="21"/>
    </row>
    <row r="558" spans="2:22" ht="14.25" customHeight="1" x14ac:dyDescent="0.3">
      <c r="B558" s="1"/>
      <c r="C558" s="2"/>
      <c r="D558" s="1"/>
      <c r="J558" s="74"/>
      <c r="K558" s="34"/>
      <c r="L558" s="74"/>
      <c r="M558" s="34"/>
      <c r="N558" s="34"/>
      <c r="O558" s="34"/>
      <c r="P558" s="21"/>
      <c r="Q558" s="21"/>
      <c r="R558" s="21"/>
      <c r="S558" s="21"/>
      <c r="T558" s="21"/>
      <c r="U558" s="21"/>
      <c r="V558" s="21"/>
    </row>
    <row r="559" spans="2:22" ht="14.25" customHeight="1" x14ac:dyDescent="0.3">
      <c r="B559" s="1"/>
      <c r="C559" s="2"/>
      <c r="D559" s="1"/>
      <c r="J559" s="74"/>
      <c r="K559" s="34"/>
      <c r="L559" s="74"/>
      <c r="M559" s="34"/>
      <c r="N559" s="34"/>
      <c r="O559" s="34"/>
      <c r="P559" s="21"/>
      <c r="Q559" s="21"/>
      <c r="R559" s="21"/>
      <c r="S559" s="21"/>
      <c r="T559" s="21"/>
      <c r="U559" s="21"/>
      <c r="V559" s="21"/>
    </row>
    <row r="560" spans="2:22" ht="14.25" customHeight="1" x14ac:dyDescent="0.3">
      <c r="B560" s="1"/>
      <c r="C560" s="2"/>
      <c r="D560" s="1"/>
      <c r="J560" s="74"/>
      <c r="K560" s="34"/>
      <c r="L560" s="74"/>
      <c r="M560" s="34"/>
      <c r="N560" s="34"/>
      <c r="O560" s="34"/>
      <c r="P560" s="21"/>
      <c r="Q560" s="21"/>
      <c r="R560" s="21"/>
      <c r="S560" s="21"/>
      <c r="T560" s="21"/>
      <c r="U560" s="21"/>
      <c r="V560" s="21"/>
    </row>
    <row r="561" spans="2:22" ht="14.25" customHeight="1" x14ac:dyDescent="0.3">
      <c r="B561" s="1"/>
      <c r="C561" s="2"/>
      <c r="D561" s="1"/>
      <c r="J561" s="74"/>
      <c r="K561" s="34"/>
      <c r="L561" s="74"/>
      <c r="M561" s="34"/>
      <c r="N561" s="34"/>
      <c r="O561" s="34"/>
      <c r="P561" s="21"/>
      <c r="Q561" s="21"/>
      <c r="R561" s="21"/>
      <c r="S561" s="21"/>
      <c r="T561" s="21"/>
      <c r="U561" s="21"/>
      <c r="V561" s="21"/>
    </row>
    <row r="562" spans="2:22" ht="14.25" customHeight="1" x14ac:dyDescent="0.3">
      <c r="B562" s="1"/>
      <c r="C562" s="2"/>
      <c r="D562" s="1"/>
      <c r="J562" s="74"/>
      <c r="K562" s="34"/>
      <c r="L562" s="74"/>
      <c r="M562" s="34"/>
      <c r="N562" s="34"/>
      <c r="O562" s="34"/>
      <c r="P562" s="21"/>
      <c r="Q562" s="21"/>
      <c r="R562" s="21"/>
      <c r="S562" s="21"/>
      <c r="T562" s="21"/>
      <c r="U562" s="21"/>
      <c r="V562" s="21"/>
    </row>
    <row r="563" spans="2:22" ht="14.25" customHeight="1" x14ac:dyDescent="0.3">
      <c r="B563" s="1"/>
      <c r="C563" s="2"/>
      <c r="D563" s="1"/>
      <c r="J563" s="74"/>
      <c r="K563" s="34"/>
      <c r="L563" s="74"/>
      <c r="M563" s="34"/>
      <c r="N563" s="34"/>
      <c r="O563" s="34"/>
      <c r="P563" s="21"/>
      <c r="Q563" s="21"/>
      <c r="R563" s="21"/>
      <c r="S563" s="21"/>
      <c r="T563" s="21"/>
      <c r="U563" s="21"/>
      <c r="V563" s="21"/>
    </row>
    <row r="564" spans="2:22" ht="14.25" customHeight="1" x14ac:dyDescent="0.3">
      <c r="B564" s="1"/>
      <c r="C564" s="2"/>
      <c r="D564" s="1"/>
      <c r="J564" s="74"/>
      <c r="K564" s="34"/>
      <c r="L564" s="74"/>
      <c r="M564" s="34"/>
      <c r="N564" s="34"/>
      <c r="O564" s="34"/>
      <c r="P564" s="21"/>
      <c r="Q564" s="21"/>
      <c r="R564" s="21"/>
      <c r="S564" s="21"/>
      <c r="T564" s="21"/>
      <c r="U564" s="21"/>
      <c r="V564" s="21"/>
    </row>
    <row r="565" spans="2:22" ht="14.25" customHeight="1" x14ac:dyDescent="0.3">
      <c r="B565" s="1"/>
      <c r="C565" s="2"/>
      <c r="D565" s="1"/>
      <c r="J565" s="74"/>
      <c r="K565" s="34"/>
      <c r="L565" s="74"/>
      <c r="M565" s="34"/>
      <c r="N565" s="34"/>
      <c r="O565" s="34"/>
      <c r="P565" s="21"/>
      <c r="Q565" s="21"/>
      <c r="R565" s="21"/>
      <c r="S565" s="21"/>
      <c r="T565" s="21"/>
      <c r="U565" s="21"/>
      <c r="V565" s="21"/>
    </row>
    <row r="566" spans="2:22" ht="14.25" customHeight="1" x14ac:dyDescent="0.3">
      <c r="B566" s="1"/>
      <c r="C566" s="2"/>
      <c r="D566" s="1"/>
      <c r="J566" s="74"/>
      <c r="K566" s="34"/>
      <c r="L566" s="74"/>
      <c r="M566" s="34"/>
      <c r="N566" s="34"/>
      <c r="O566" s="34"/>
      <c r="P566" s="21"/>
      <c r="Q566" s="21"/>
      <c r="R566" s="21"/>
      <c r="S566" s="21"/>
      <c r="T566" s="21"/>
      <c r="U566" s="21"/>
      <c r="V566" s="21"/>
    </row>
    <row r="567" spans="2:22" ht="14.25" customHeight="1" x14ac:dyDescent="0.3">
      <c r="B567" s="1"/>
      <c r="C567" s="2"/>
      <c r="D567" s="1"/>
      <c r="J567" s="74"/>
      <c r="K567" s="34"/>
      <c r="L567" s="74"/>
      <c r="M567" s="34"/>
      <c r="N567" s="34"/>
      <c r="O567" s="34"/>
      <c r="P567" s="21"/>
      <c r="Q567" s="21"/>
      <c r="R567" s="21"/>
      <c r="S567" s="21"/>
      <c r="T567" s="21"/>
      <c r="U567" s="21"/>
      <c r="V567" s="21"/>
    </row>
    <row r="568" spans="2:22" ht="14.25" customHeight="1" x14ac:dyDescent="0.3">
      <c r="B568" s="1"/>
      <c r="C568" s="2"/>
      <c r="D568" s="1"/>
      <c r="J568" s="74"/>
      <c r="K568" s="34"/>
      <c r="L568" s="74"/>
      <c r="M568" s="34"/>
      <c r="N568" s="34"/>
      <c r="O568" s="34"/>
      <c r="P568" s="21"/>
      <c r="Q568" s="21"/>
      <c r="R568" s="21"/>
      <c r="S568" s="21"/>
      <c r="T568" s="21"/>
      <c r="U568" s="21"/>
      <c r="V568" s="21"/>
    </row>
    <row r="569" spans="2:22" ht="14.25" customHeight="1" x14ac:dyDescent="0.3">
      <c r="B569" s="1"/>
      <c r="C569" s="2"/>
      <c r="D569" s="1"/>
      <c r="J569" s="74"/>
      <c r="K569" s="34"/>
      <c r="L569" s="74"/>
      <c r="M569" s="34"/>
      <c r="N569" s="34"/>
      <c r="O569" s="34"/>
      <c r="P569" s="21"/>
      <c r="Q569" s="21"/>
      <c r="R569" s="21"/>
      <c r="S569" s="21"/>
      <c r="T569" s="21"/>
      <c r="U569" s="21"/>
      <c r="V569" s="21"/>
    </row>
    <row r="570" spans="2:22" ht="14.25" customHeight="1" x14ac:dyDescent="0.3">
      <c r="B570" s="1"/>
      <c r="C570" s="2"/>
      <c r="D570" s="1"/>
      <c r="J570" s="74"/>
      <c r="K570" s="34"/>
      <c r="L570" s="74"/>
      <c r="M570" s="34"/>
      <c r="N570" s="34"/>
      <c r="O570" s="34"/>
      <c r="P570" s="21"/>
      <c r="Q570" s="21"/>
      <c r="R570" s="21"/>
      <c r="S570" s="21"/>
      <c r="T570" s="21"/>
      <c r="U570" s="21"/>
      <c r="V570" s="21"/>
    </row>
    <row r="571" spans="2:22" ht="14.25" customHeight="1" x14ac:dyDescent="0.3">
      <c r="B571" s="1"/>
      <c r="C571" s="2"/>
      <c r="D571" s="1"/>
      <c r="J571" s="74"/>
      <c r="K571" s="34"/>
      <c r="L571" s="74"/>
      <c r="M571" s="34"/>
      <c r="N571" s="34"/>
      <c r="O571" s="34"/>
      <c r="P571" s="21"/>
      <c r="Q571" s="21"/>
      <c r="R571" s="21"/>
      <c r="S571" s="21"/>
      <c r="T571" s="21"/>
      <c r="U571" s="21"/>
      <c r="V571" s="21"/>
    </row>
    <row r="572" spans="2:22" ht="14.25" customHeight="1" x14ac:dyDescent="0.3">
      <c r="B572" s="1"/>
      <c r="C572" s="2"/>
      <c r="D572" s="1"/>
      <c r="J572" s="74"/>
      <c r="K572" s="34"/>
      <c r="L572" s="74"/>
      <c r="M572" s="34"/>
      <c r="N572" s="34"/>
      <c r="O572" s="34"/>
      <c r="P572" s="21"/>
      <c r="Q572" s="21"/>
      <c r="R572" s="21"/>
      <c r="S572" s="21"/>
      <c r="T572" s="21"/>
      <c r="U572" s="21"/>
      <c r="V572" s="21"/>
    </row>
    <row r="573" spans="2:22" ht="14.25" customHeight="1" x14ac:dyDescent="0.3">
      <c r="B573" s="1"/>
      <c r="C573" s="2"/>
      <c r="D573" s="1"/>
      <c r="J573" s="74"/>
      <c r="K573" s="34"/>
      <c r="L573" s="74"/>
      <c r="M573" s="34"/>
      <c r="N573" s="34"/>
      <c r="O573" s="34"/>
      <c r="P573" s="21"/>
      <c r="Q573" s="21"/>
      <c r="R573" s="21"/>
      <c r="S573" s="21"/>
      <c r="T573" s="21"/>
      <c r="U573" s="21"/>
      <c r="V573" s="21"/>
    </row>
    <row r="574" spans="2:22" ht="14.25" customHeight="1" x14ac:dyDescent="0.3">
      <c r="B574" s="1"/>
      <c r="C574" s="2"/>
      <c r="D574" s="1"/>
      <c r="J574" s="74"/>
      <c r="K574" s="34"/>
      <c r="L574" s="74"/>
      <c r="M574" s="34"/>
      <c r="N574" s="34"/>
      <c r="O574" s="34"/>
      <c r="P574" s="21"/>
      <c r="Q574" s="21"/>
      <c r="R574" s="21"/>
      <c r="S574" s="21"/>
      <c r="T574" s="21"/>
      <c r="U574" s="21"/>
      <c r="V574" s="21"/>
    </row>
    <row r="575" spans="2:22" ht="14.25" customHeight="1" x14ac:dyDescent="0.3">
      <c r="B575" s="1"/>
      <c r="C575" s="2"/>
      <c r="D575" s="1"/>
      <c r="J575" s="74"/>
      <c r="K575" s="34"/>
      <c r="L575" s="74"/>
      <c r="M575" s="34"/>
      <c r="N575" s="34"/>
      <c r="O575" s="34"/>
      <c r="P575" s="21"/>
      <c r="Q575" s="21"/>
      <c r="R575" s="21"/>
      <c r="S575" s="21"/>
      <c r="T575" s="21"/>
      <c r="U575" s="21"/>
      <c r="V575" s="21"/>
    </row>
    <row r="576" spans="2:22" ht="14.25" customHeight="1" x14ac:dyDescent="0.3">
      <c r="B576" s="1"/>
      <c r="C576" s="2"/>
      <c r="D576" s="1"/>
      <c r="J576" s="74"/>
      <c r="K576" s="34"/>
      <c r="L576" s="74"/>
      <c r="M576" s="34"/>
      <c r="N576" s="34"/>
      <c r="O576" s="34"/>
      <c r="P576" s="21"/>
      <c r="Q576" s="21"/>
      <c r="R576" s="21"/>
      <c r="S576" s="21"/>
      <c r="T576" s="21"/>
      <c r="U576" s="21"/>
      <c r="V576" s="21"/>
    </row>
    <row r="577" spans="2:22" ht="14.25" customHeight="1" x14ac:dyDescent="0.3">
      <c r="B577" s="1"/>
      <c r="C577" s="2"/>
      <c r="D577" s="1"/>
      <c r="J577" s="74"/>
      <c r="K577" s="34"/>
      <c r="L577" s="74"/>
      <c r="M577" s="34"/>
      <c r="N577" s="34"/>
      <c r="O577" s="34"/>
      <c r="P577" s="21"/>
      <c r="Q577" s="21"/>
      <c r="R577" s="21"/>
      <c r="S577" s="21"/>
      <c r="T577" s="21"/>
      <c r="U577" s="21"/>
      <c r="V577" s="21"/>
    </row>
    <row r="578" spans="2:22" ht="14.25" customHeight="1" x14ac:dyDescent="0.3">
      <c r="B578" s="1"/>
      <c r="C578" s="2"/>
      <c r="D578" s="1"/>
      <c r="J578" s="74"/>
      <c r="K578" s="34"/>
      <c r="L578" s="74"/>
      <c r="M578" s="34"/>
      <c r="N578" s="34"/>
      <c r="O578" s="34"/>
      <c r="P578" s="21"/>
      <c r="Q578" s="21"/>
      <c r="R578" s="21"/>
      <c r="S578" s="21"/>
      <c r="T578" s="21"/>
      <c r="U578" s="21"/>
      <c r="V578" s="21"/>
    </row>
    <row r="579" spans="2:22" ht="14.25" customHeight="1" x14ac:dyDescent="0.3">
      <c r="B579" s="1"/>
      <c r="C579" s="2"/>
      <c r="D579" s="1"/>
      <c r="J579" s="74"/>
      <c r="K579" s="34"/>
      <c r="L579" s="74"/>
      <c r="M579" s="34"/>
      <c r="N579" s="34"/>
      <c r="O579" s="34"/>
      <c r="P579" s="21"/>
      <c r="Q579" s="21"/>
      <c r="R579" s="21"/>
      <c r="S579" s="21"/>
      <c r="T579" s="21"/>
      <c r="U579" s="21"/>
      <c r="V579" s="21"/>
    </row>
    <row r="580" spans="2:22" ht="14.25" customHeight="1" x14ac:dyDescent="0.3">
      <c r="B580" s="1"/>
      <c r="C580" s="2"/>
      <c r="D580" s="1"/>
      <c r="J580" s="74"/>
      <c r="K580" s="34"/>
      <c r="L580" s="74"/>
      <c r="M580" s="34"/>
      <c r="N580" s="34"/>
      <c r="O580" s="34"/>
      <c r="P580" s="21"/>
      <c r="Q580" s="21"/>
      <c r="R580" s="21"/>
      <c r="S580" s="21"/>
      <c r="T580" s="21"/>
      <c r="U580" s="21"/>
      <c r="V580" s="21"/>
    </row>
    <row r="581" spans="2:22" ht="14.25" customHeight="1" x14ac:dyDescent="0.3">
      <c r="B581" s="1"/>
      <c r="C581" s="2"/>
      <c r="D581" s="1"/>
      <c r="J581" s="74"/>
      <c r="K581" s="34"/>
      <c r="L581" s="74"/>
      <c r="M581" s="34"/>
      <c r="N581" s="34"/>
      <c r="O581" s="34"/>
      <c r="P581" s="21"/>
      <c r="Q581" s="21"/>
      <c r="R581" s="21"/>
      <c r="S581" s="21"/>
      <c r="T581" s="21"/>
      <c r="U581" s="21"/>
      <c r="V581" s="21"/>
    </row>
    <row r="582" spans="2:22" ht="14.25" customHeight="1" x14ac:dyDescent="0.3">
      <c r="B582" s="1"/>
      <c r="C582" s="2"/>
      <c r="D582" s="1"/>
      <c r="J582" s="74"/>
      <c r="K582" s="34"/>
      <c r="L582" s="74"/>
      <c r="M582" s="34"/>
      <c r="N582" s="34"/>
      <c r="O582" s="34"/>
      <c r="P582" s="21"/>
      <c r="Q582" s="21"/>
      <c r="R582" s="21"/>
      <c r="S582" s="21"/>
      <c r="T582" s="21"/>
      <c r="U582" s="21"/>
      <c r="V582" s="21"/>
    </row>
    <row r="583" spans="2:22" ht="14.25" customHeight="1" x14ac:dyDescent="0.3">
      <c r="B583" s="1"/>
      <c r="C583" s="2"/>
      <c r="D583" s="1"/>
      <c r="J583" s="74"/>
      <c r="K583" s="34"/>
      <c r="L583" s="74"/>
      <c r="M583" s="34"/>
      <c r="N583" s="34"/>
      <c r="O583" s="34"/>
      <c r="P583" s="21"/>
      <c r="Q583" s="21"/>
      <c r="R583" s="21"/>
      <c r="S583" s="21"/>
      <c r="T583" s="21"/>
      <c r="U583" s="21"/>
      <c r="V583" s="21"/>
    </row>
    <row r="584" spans="2:22" ht="14.25" customHeight="1" x14ac:dyDescent="0.3">
      <c r="B584" s="1"/>
      <c r="C584" s="2"/>
      <c r="D584" s="1"/>
      <c r="J584" s="74"/>
      <c r="K584" s="34"/>
      <c r="L584" s="74"/>
      <c r="M584" s="34"/>
      <c r="N584" s="34"/>
      <c r="O584" s="34"/>
      <c r="P584" s="21"/>
      <c r="Q584" s="21"/>
      <c r="R584" s="21"/>
      <c r="S584" s="21"/>
      <c r="T584" s="21"/>
      <c r="U584" s="21"/>
      <c r="V584" s="21"/>
    </row>
    <row r="585" spans="2:22" ht="14.25" customHeight="1" x14ac:dyDescent="0.3">
      <c r="B585" s="1"/>
      <c r="C585" s="2"/>
      <c r="D585" s="1"/>
      <c r="J585" s="74"/>
      <c r="K585" s="34"/>
      <c r="L585" s="74"/>
      <c r="M585" s="34"/>
      <c r="N585" s="34"/>
      <c r="O585" s="34"/>
      <c r="P585" s="21"/>
      <c r="Q585" s="21"/>
      <c r="R585" s="21"/>
      <c r="S585" s="21"/>
      <c r="T585" s="21"/>
      <c r="U585" s="21"/>
      <c r="V585" s="21"/>
    </row>
    <row r="586" spans="2:22" ht="14.25" customHeight="1" x14ac:dyDescent="0.3">
      <c r="B586" s="1"/>
      <c r="C586" s="2"/>
      <c r="D586" s="1"/>
      <c r="J586" s="74"/>
      <c r="K586" s="34"/>
      <c r="L586" s="74"/>
      <c r="M586" s="34"/>
      <c r="N586" s="34"/>
      <c r="O586" s="34"/>
      <c r="P586" s="21"/>
      <c r="Q586" s="21"/>
      <c r="R586" s="21"/>
      <c r="S586" s="21"/>
      <c r="T586" s="21"/>
      <c r="U586" s="21"/>
      <c r="V586" s="21"/>
    </row>
    <row r="587" spans="2:22" ht="14.25" customHeight="1" x14ac:dyDescent="0.3">
      <c r="B587" s="1"/>
      <c r="C587" s="2"/>
      <c r="D587" s="1"/>
      <c r="J587" s="74"/>
      <c r="K587" s="34"/>
      <c r="L587" s="74"/>
      <c r="M587" s="34"/>
      <c r="N587" s="34"/>
      <c r="O587" s="34"/>
      <c r="P587" s="21"/>
      <c r="Q587" s="21"/>
      <c r="R587" s="21"/>
      <c r="S587" s="21"/>
      <c r="T587" s="21"/>
      <c r="U587" s="21"/>
      <c r="V587" s="21"/>
    </row>
    <row r="588" spans="2:22" ht="14.25" customHeight="1" x14ac:dyDescent="0.3">
      <c r="B588" s="1"/>
      <c r="C588" s="2"/>
      <c r="D588" s="1"/>
      <c r="J588" s="74"/>
      <c r="K588" s="34"/>
      <c r="L588" s="74"/>
      <c r="M588" s="34"/>
      <c r="N588" s="34"/>
      <c r="O588" s="34"/>
      <c r="P588" s="21"/>
      <c r="Q588" s="21"/>
      <c r="R588" s="21"/>
      <c r="S588" s="21"/>
      <c r="T588" s="21"/>
      <c r="U588" s="21"/>
      <c r="V588" s="21"/>
    </row>
    <row r="589" spans="2:22" ht="14.25" customHeight="1" x14ac:dyDescent="0.3">
      <c r="B589" s="1"/>
      <c r="C589" s="2"/>
      <c r="D589" s="1"/>
      <c r="J589" s="74"/>
      <c r="K589" s="34"/>
      <c r="L589" s="74"/>
      <c r="M589" s="34"/>
      <c r="N589" s="34"/>
      <c r="O589" s="34"/>
      <c r="P589" s="21"/>
      <c r="Q589" s="21"/>
      <c r="R589" s="21"/>
      <c r="S589" s="21"/>
      <c r="T589" s="21"/>
      <c r="U589" s="21"/>
      <c r="V589" s="21"/>
    </row>
    <row r="590" spans="2:22" ht="14.25" customHeight="1" x14ac:dyDescent="0.3">
      <c r="B590" s="1"/>
      <c r="C590" s="2"/>
      <c r="D590" s="1"/>
      <c r="J590" s="74"/>
      <c r="K590" s="34"/>
      <c r="L590" s="74"/>
      <c r="M590" s="34"/>
      <c r="N590" s="34"/>
      <c r="O590" s="34"/>
      <c r="P590" s="21"/>
      <c r="Q590" s="21"/>
      <c r="R590" s="21"/>
      <c r="S590" s="21"/>
      <c r="T590" s="21"/>
      <c r="U590" s="21"/>
      <c r="V590" s="21"/>
    </row>
    <row r="591" spans="2:22" ht="14.25" customHeight="1" x14ac:dyDescent="0.3">
      <c r="B591" s="1"/>
      <c r="C591" s="2"/>
      <c r="D591" s="1"/>
      <c r="J591" s="74"/>
      <c r="K591" s="34"/>
      <c r="L591" s="74"/>
      <c r="M591" s="34"/>
      <c r="N591" s="34"/>
      <c r="O591" s="34"/>
      <c r="P591" s="21"/>
      <c r="Q591" s="21"/>
      <c r="R591" s="21"/>
      <c r="S591" s="21"/>
      <c r="T591" s="21"/>
      <c r="U591" s="21"/>
      <c r="V591" s="21"/>
    </row>
    <row r="592" spans="2:22" ht="14.25" customHeight="1" x14ac:dyDescent="0.3">
      <c r="B592" s="1"/>
      <c r="C592" s="2"/>
      <c r="D592" s="1"/>
      <c r="J592" s="74"/>
      <c r="K592" s="34"/>
      <c r="L592" s="74"/>
      <c r="M592" s="34"/>
      <c r="N592" s="34"/>
      <c r="O592" s="34"/>
      <c r="P592" s="21"/>
      <c r="Q592" s="21"/>
      <c r="R592" s="21"/>
      <c r="S592" s="21"/>
      <c r="T592" s="21"/>
      <c r="U592" s="21"/>
      <c r="V592" s="21"/>
    </row>
    <row r="593" spans="2:22" ht="14.25" customHeight="1" x14ac:dyDescent="0.3">
      <c r="B593" s="1"/>
      <c r="C593" s="2"/>
      <c r="D593" s="1"/>
      <c r="J593" s="74"/>
      <c r="K593" s="34"/>
      <c r="L593" s="74"/>
      <c r="M593" s="34"/>
      <c r="N593" s="34"/>
      <c r="O593" s="34"/>
      <c r="P593" s="21"/>
      <c r="Q593" s="21"/>
      <c r="R593" s="21"/>
      <c r="S593" s="21"/>
      <c r="T593" s="21"/>
      <c r="U593" s="21"/>
      <c r="V593" s="21"/>
    </row>
    <row r="594" spans="2:22" ht="14.25" customHeight="1" x14ac:dyDescent="0.3">
      <c r="B594" s="1"/>
      <c r="C594" s="2"/>
      <c r="D594" s="1"/>
      <c r="J594" s="74"/>
      <c r="K594" s="34"/>
      <c r="L594" s="74"/>
      <c r="M594" s="34"/>
      <c r="N594" s="34"/>
      <c r="O594" s="34"/>
      <c r="P594" s="21"/>
      <c r="Q594" s="21"/>
      <c r="R594" s="21"/>
      <c r="S594" s="21"/>
      <c r="T594" s="21"/>
      <c r="U594" s="21"/>
      <c r="V594" s="21"/>
    </row>
    <row r="595" spans="2:22" ht="14.25" customHeight="1" x14ac:dyDescent="0.3">
      <c r="B595" s="1"/>
      <c r="C595" s="2"/>
      <c r="D595" s="1"/>
      <c r="J595" s="74"/>
      <c r="K595" s="34"/>
      <c r="L595" s="74"/>
      <c r="M595" s="34"/>
      <c r="N595" s="34"/>
      <c r="O595" s="34"/>
      <c r="P595" s="21"/>
      <c r="Q595" s="21"/>
      <c r="R595" s="21"/>
      <c r="S595" s="21"/>
      <c r="T595" s="21"/>
      <c r="U595" s="21"/>
      <c r="V595" s="21"/>
    </row>
    <row r="596" spans="2:22" ht="14.25" customHeight="1" x14ac:dyDescent="0.3">
      <c r="B596" s="1"/>
      <c r="C596" s="2"/>
      <c r="D596" s="1"/>
      <c r="J596" s="74"/>
      <c r="K596" s="34"/>
      <c r="L596" s="74"/>
      <c r="M596" s="34"/>
      <c r="N596" s="34"/>
      <c r="O596" s="34"/>
      <c r="P596" s="21"/>
      <c r="Q596" s="21"/>
      <c r="R596" s="21"/>
      <c r="S596" s="21"/>
      <c r="T596" s="21"/>
      <c r="U596" s="21"/>
      <c r="V596" s="21"/>
    </row>
    <row r="597" spans="2:22" ht="14.25" customHeight="1" x14ac:dyDescent="0.3">
      <c r="B597" s="1"/>
      <c r="C597" s="2"/>
      <c r="D597" s="1"/>
      <c r="J597" s="74"/>
      <c r="K597" s="34"/>
      <c r="L597" s="74"/>
      <c r="M597" s="34"/>
      <c r="N597" s="34"/>
      <c r="O597" s="34"/>
      <c r="P597" s="21"/>
      <c r="Q597" s="21"/>
      <c r="R597" s="21"/>
      <c r="S597" s="21"/>
      <c r="T597" s="21"/>
      <c r="U597" s="21"/>
      <c r="V597" s="21"/>
    </row>
    <row r="598" spans="2:22" ht="14.25" customHeight="1" x14ac:dyDescent="0.3">
      <c r="B598" s="1"/>
      <c r="C598" s="2"/>
      <c r="D598" s="1"/>
      <c r="J598" s="74"/>
      <c r="K598" s="34"/>
      <c r="L598" s="74"/>
      <c r="M598" s="34"/>
      <c r="N598" s="34"/>
      <c r="O598" s="34"/>
      <c r="P598" s="21"/>
      <c r="Q598" s="21"/>
      <c r="R598" s="21"/>
      <c r="S598" s="21"/>
      <c r="T598" s="21"/>
      <c r="U598" s="21"/>
      <c r="V598" s="21"/>
    </row>
    <row r="599" spans="2:22" ht="14.25" customHeight="1" x14ac:dyDescent="0.3">
      <c r="B599" s="1"/>
      <c r="C599" s="2"/>
      <c r="D599" s="1"/>
      <c r="J599" s="74"/>
      <c r="K599" s="34"/>
      <c r="L599" s="74"/>
      <c r="M599" s="34"/>
      <c r="N599" s="34"/>
      <c r="O599" s="34"/>
      <c r="P599" s="21"/>
      <c r="Q599" s="21"/>
      <c r="R599" s="21"/>
      <c r="S599" s="21"/>
      <c r="T599" s="21"/>
      <c r="U599" s="21"/>
      <c r="V599" s="21"/>
    </row>
    <row r="600" spans="2:22" ht="14.25" customHeight="1" x14ac:dyDescent="0.3">
      <c r="B600" s="1"/>
      <c r="C600" s="2"/>
      <c r="D600" s="1"/>
      <c r="J600" s="74"/>
      <c r="K600" s="34"/>
      <c r="L600" s="74"/>
      <c r="M600" s="34"/>
      <c r="N600" s="34"/>
      <c r="O600" s="34"/>
      <c r="P600" s="21"/>
      <c r="Q600" s="21"/>
      <c r="R600" s="21"/>
      <c r="S600" s="21"/>
      <c r="T600" s="21"/>
      <c r="U600" s="21"/>
      <c r="V600" s="21"/>
    </row>
    <row r="601" spans="2:22" ht="14.25" customHeight="1" x14ac:dyDescent="0.3">
      <c r="B601" s="1"/>
      <c r="C601" s="2"/>
      <c r="D601" s="1"/>
      <c r="J601" s="74"/>
      <c r="K601" s="34"/>
      <c r="L601" s="74"/>
      <c r="M601" s="34"/>
      <c r="N601" s="34"/>
      <c r="O601" s="34"/>
      <c r="P601" s="21"/>
      <c r="Q601" s="21"/>
      <c r="R601" s="21"/>
      <c r="S601" s="21"/>
      <c r="T601" s="21"/>
      <c r="U601" s="21"/>
      <c r="V601" s="21"/>
    </row>
    <row r="602" spans="2:22" ht="14.25" customHeight="1" x14ac:dyDescent="0.3">
      <c r="B602" s="1"/>
      <c r="C602" s="2"/>
      <c r="D602" s="1"/>
      <c r="J602" s="74"/>
      <c r="K602" s="34"/>
      <c r="L602" s="74"/>
      <c r="M602" s="34"/>
      <c r="N602" s="34"/>
      <c r="O602" s="34"/>
      <c r="P602" s="21"/>
      <c r="Q602" s="21"/>
      <c r="R602" s="21"/>
      <c r="S602" s="21"/>
      <c r="T602" s="21"/>
      <c r="U602" s="21"/>
      <c r="V602" s="21"/>
    </row>
    <row r="603" spans="2:22" ht="14.25" customHeight="1" x14ac:dyDescent="0.3">
      <c r="B603" s="1"/>
      <c r="C603" s="2"/>
      <c r="D603" s="1"/>
      <c r="J603" s="74"/>
      <c r="K603" s="34"/>
      <c r="L603" s="74"/>
      <c r="M603" s="34"/>
      <c r="N603" s="34"/>
      <c r="O603" s="34"/>
      <c r="P603" s="21"/>
      <c r="Q603" s="21"/>
      <c r="R603" s="21"/>
      <c r="S603" s="21"/>
      <c r="T603" s="21"/>
      <c r="U603" s="21"/>
      <c r="V603" s="21"/>
    </row>
    <row r="604" spans="2:22" ht="14.25" customHeight="1" x14ac:dyDescent="0.3">
      <c r="B604" s="1"/>
      <c r="C604" s="2"/>
      <c r="D604" s="1"/>
      <c r="J604" s="74"/>
      <c r="K604" s="34"/>
      <c r="L604" s="74"/>
      <c r="M604" s="34"/>
      <c r="N604" s="34"/>
      <c r="O604" s="34"/>
      <c r="P604" s="21"/>
      <c r="Q604" s="21"/>
      <c r="R604" s="21"/>
      <c r="S604" s="21"/>
      <c r="T604" s="21"/>
      <c r="U604" s="21"/>
      <c r="V604" s="21"/>
    </row>
    <row r="605" spans="2:22" ht="14.25" customHeight="1" x14ac:dyDescent="0.3">
      <c r="B605" s="1"/>
      <c r="C605" s="2"/>
      <c r="D605" s="1"/>
      <c r="J605" s="74"/>
      <c r="K605" s="34"/>
      <c r="L605" s="74"/>
      <c r="M605" s="34"/>
      <c r="N605" s="34"/>
      <c r="O605" s="34"/>
      <c r="P605" s="21"/>
      <c r="Q605" s="21"/>
      <c r="R605" s="21"/>
      <c r="S605" s="21"/>
      <c r="T605" s="21"/>
      <c r="U605" s="21"/>
      <c r="V605" s="21"/>
    </row>
    <row r="606" spans="2:22" ht="14.25" customHeight="1" x14ac:dyDescent="0.3">
      <c r="B606" s="1"/>
      <c r="C606" s="2"/>
      <c r="D606" s="1"/>
      <c r="J606" s="74"/>
      <c r="K606" s="34"/>
      <c r="L606" s="74"/>
      <c r="M606" s="34"/>
      <c r="N606" s="34"/>
      <c r="O606" s="34"/>
      <c r="P606" s="21"/>
      <c r="Q606" s="21"/>
      <c r="R606" s="21"/>
      <c r="S606" s="21"/>
      <c r="T606" s="21"/>
      <c r="U606" s="21"/>
      <c r="V606" s="21"/>
    </row>
    <row r="607" spans="2:22" ht="14.25" customHeight="1" x14ac:dyDescent="0.3">
      <c r="B607" s="1"/>
      <c r="C607" s="2"/>
      <c r="D607" s="1"/>
      <c r="J607" s="74"/>
      <c r="K607" s="34"/>
      <c r="L607" s="74"/>
      <c r="M607" s="34"/>
      <c r="N607" s="34"/>
      <c r="O607" s="34"/>
      <c r="P607" s="21"/>
      <c r="Q607" s="21"/>
      <c r="R607" s="21"/>
      <c r="S607" s="21"/>
      <c r="T607" s="21"/>
      <c r="U607" s="21"/>
      <c r="V607" s="21"/>
    </row>
    <row r="608" spans="2:22" ht="14.25" customHeight="1" x14ac:dyDescent="0.3">
      <c r="B608" s="1"/>
      <c r="C608" s="2"/>
      <c r="D608" s="1"/>
      <c r="J608" s="74"/>
      <c r="K608" s="34"/>
      <c r="L608" s="74"/>
      <c r="M608" s="34"/>
      <c r="N608" s="34"/>
      <c r="O608" s="34"/>
      <c r="P608" s="21"/>
      <c r="Q608" s="21"/>
      <c r="R608" s="21"/>
      <c r="S608" s="21"/>
      <c r="T608" s="21"/>
      <c r="U608" s="21"/>
      <c r="V608" s="21"/>
    </row>
    <row r="609" spans="2:22" ht="14.25" customHeight="1" x14ac:dyDescent="0.3">
      <c r="B609" s="1"/>
      <c r="C609" s="2"/>
      <c r="D609" s="1"/>
      <c r="J609" s="74"/>
      <c r="K609" s="34"/>
      <c r="L609" s="74"/>
      <c r="M609" s="34"/>
      <c r="N609" s="34"/>
      <c r="O609" s="34"/>
      <c r="P609" s="21"/>
      <c r="Q609" s="21"/>
      <c r="R609" s="21"/>
      <c r="S609" s="21"/>
      <c r="T609" s="21"/>
      <c r="U609" s="21"/>
      <c r="V609" s="21"/>
    </row>
    <row r="610" spans="2:22" ht="14.25" customHeight="1" x14ac:dyDescent="0.3">
      <c r="B610" s="1"/>
      <c r="C610" s="2"/>
      <c r="D610" s="1"/>
      <c r="J610" s="74"/>
      <c r="K610" s="34"/>
      <c r="L610" s="74"/>
      <c r="M610" s="34"/>
      <c r="N610" s="34"/>
      <c r="O610" s="34"/>
      <c r="P610" s="21"/>
      <c r="Q610" s="21"/>
      <c r="R610" s="21"/>
      <c r="S610" s="21"/>
      <c r="T610" s="21"/>
      <c r="U610" s="21"/>
      <c r="V610" s="21"/>
    </row>
    <row r="611" spans="2:22" ht="14.25" customHeight="1" x14ac:dyDescent="0.3">
      <c r="B611" s="1"/>
      <c r="C611" s="2"/>
      <c r="D611" s="1"/>
      <c r="J611" s="74"/>
      <c r="K611" s="34"/>
      <c r="L611" s="74"/>
      <c r="M611" s="34"/>
      <c r="N611" s="34"/>
      <c r="O611" s="34"/>
      <c r="P611" s="21"/>
      <c r="Q611" s="21"/>
      <c r="R611" s="21"/>
      <c r="S611" s="21"/>
      <c r="T611" s="21"/>
      <c r="U611" s="21"/>
      <c r="V611" s="21"/>
    </row>
    <row r="612" spans="2:22" ht="14.25" customHeight="1" x14ac:dyDescent="0.3">
      <c r="B612" s="1"/>
      <c r="C612" s="2"/>
      <c r="D612" s="1"/>
      <c r="J612" s="74"/>
      <c r="K612" s="34"/>
      <c r="L612" s="74"/>
      <c r="M612" s="34"/>
      <c r="N612" s="34"/>
      <c r="O612" s="34"/>
      <c r="P612" s="21"/>
      <c r="Q612" s="21"/>
      <c r="R612" s="21"/>
      <c r="S612" s="21"/>
      <c r="T612" s="21"/>
      <c r="U612" s="21"/>
      <c r="V612" s="21"/>
    </row>
    <row r="613" spans="2:22" ht="14.25" customHeight="1" x14ac:dyDescent="0.3">
      <c r="B613" s="1"/>
      <c r="C613" s="2"/>
      <c r="D613" s="1"/>
      <c r="J613" s="74"/>
      <c r="K613" s="34"/>
      <c r="L613" s="74"/>
      <c r="M613" s="34"/>
      <c r="N613" s="34"/>
      <c r="O613" s="34"/>
      <c r="P613" s="21"/>
      <c r="Q613" s="21"/>
      <c r="R613" s="21"/>
      <c r="S613" s="21"/>
      <c r="T613" s="21"/>
      <c r="U613" s="21"/>
      <c r="V613" s="21"/>
    </row>
    <row r="614" spans="2:22" ht="14.25" customHeight="1" x14ac:dyDescent="0.3">
      <c r="B614" s="1"/>
      <c r="C614" s="2"/>
      <c r="D614" s="1"/>
      <c r="J614" s="74"/>
      <c r="K614" s="34"/>
      <c r="L614" s="74"/>
      <c r="M614" s="34"/>
      <c r="N614" s="34"/>
      <c r="O614" s="34"/>
      <c r="P614" s="21"/>
      <c r="Q614" s="21"/>
      <c r="R614" s="21"/>
      <c r="S614" s="21"/>
      <c r="T614" s="21"/>
      <c r="U614" s="21"/>
      <c r="V614" s="21"/>
    </row>
    <row r="615" spans="2:22" ht="14.25" customHeight="1" x14ac:dyDescent="0.3">
      <c r="B615" s="1"/>
      <c r="C615" s="2"/>
      <c r="D615" s="1"/>
      <c r="J615" s="74"/>
      <c r="K615" s="34"/>
      <c r="L615" s="74"/>
      <c r="M615" s="34"/>
      <c r="N615" s="34"/>
      <c r="O615" s="34"/>
      <c r="P615" s="21"/>
      <c r="Q615" s="21"/>
      <c r="R615" s="21"/>
      <c r="S615" s="21"/>
      <c r="T615" s="21"/>
      <c r="U615" s="21"/>
      <c r="V615" s="21"/>
    </row>
    <row r="616" spans="2:22" ht="14.25" customHeight="1" x14ac:dyDescent="0.3">
      <c r="B616" s="1"/>
      <c r="C616" s="2"/>
      <c r="D616" s="1"/>
      <c r="J616" s="74"/>
      <c r="K616" s="34"/>
      <c r="L616" s="74"/>
      <c r="M616" s="34"/>
      <c r="N616" s="34"/>
      <c r="O616" s="34"/>
      <c r="P616" s="21"/>
      <c r="Q616" s="21"/>
      <c r="R616" s="21"/>
      <c r="S616" s="21"/>
      <c r="T616" s="21"/>
      <c r="U616" s="21"/>
      <c r="V616" s="21"/>
    </row>
    <row r="617" spans="2:22" ht="14.25" customHeight="1" x14ac:dyDescent="0.3">
      <c r="B617" s="1"/>
      <c r="C617" s="2"/>
      <c r="D617" s="1"/>
      <c r="J617" s="74"/>
      <c r="K617" s="34"/>
      <c r="L617" s="74"/>
      <c r="M617" s="34"/>
      <c r="N617" s="34"/>
      <c r="O617" s="34"/>
      <c r="P617" s="21"/>
      <c r="Q617" s="21"/>
      <c r="R617" s="21"/>
      <c r="S617" s="21"/>
      <c r="T617" s="21"/>
      <c r="U617" s="21"/>
      <c r="V617" s="21"/>
    </row>
    <row r="618" spans="2:22" ht="14.25" customHeight="1" x14ac:dyDescent="0.3">
      <c r="B618" s="1"/>
      <c r="C618" s="2"/>
      <c r="D618" s="1"/>
      <c r="J618" s="74"/>
      <c r="K618" s="34"/>
      <c r="L618" s="74"/>
      <c r="M618" s="34"/>
      <c r="N618" s="34"/>
      <c r="O618" s="34"/>
      <c r="P618" s="21"/>
      <c r="Q618" s="21"/>
      <c r="R618" s="21"/>
      <c r="S618" s="21"/>
      <c r="T618" s="21"/>
      <c r="U618" s="21"/>
      <c r="V618" s="21"/>
    </row>
    <row r="619" spans="2:22" ht="14.25" customHeight="1" x14ac:dyDescent="0.3">
      <c r="B619" s="1"/>
      <c r="C619" s="2"/>
      <c r="D619" s="1"/>
      <c r="J619" s="74"/>
      <c r="K619" s="34"/>
      <c r="L619" s="74"/>
      <c r="M619" s="34"/>
      <c r="N619" s="34"/>
      <c r="O619" s="34"/>
      <c r="P619" s="21"/>
      <c r="Q619" s="21"/>
      <c r="R619" s="21"/>
      <c r="S619" s="21"/>
      <c r="T619" s="21"/>
      <c r="U619" s="21"/>
      <c r="V619" s="21"/>
    </row>
    <row r="620" spans="2:22" ht="14.25" customHeight="1" x14ac:dyDescent="0.3">
      <c r="B620" s="1"/>
      <c r="C620" s="2"/>
      <c r="D620" s="1"/>
      <c r="J620" s="74"/>
      <c r="K620" s="34"/>
      <c r="L620" s="74"/>
      <c r="M620" s="34"/>
      <c r="N620" s="34"/>
      <c r="O620" s="34"/>
      <c r="P620" s="21"/>
      <c r="Q620" s="21"/>
      <c r="R620" s="21"/>
      <c r="S620" s="21"/>
      <c r="T620" s="21"/>
      <c r="U620" s="21"/>
      <c r="V620" s="21"/>
    </row>
    <row r="621" spans="2:22" ht="14.25" customHeight="1" x14ac:dyDescent="0.3">
      <c r="B621" s="1"/>
      <c r="C621" s="2"/>
      <c r="D621" s="1"/>
      <c r="J621" s="74"/>
      <c r="K621" s="34"/>
      <c r="L621" s="74"/>
      <c r="M621" s="34"/>
      <c r="N621" s="34"/>
      <c r="O621" s="34"/>
      <c r="P621" s="21"/>
      <c r="Q621" s="21"/>
      <c r="R621" s="21"/>
      <c r="S621" s="21"/>
      <c r="T621" s="21"/>
      <c r="U621" s="21"/>
      <c r="V621" s="21"/>
    </row>
    <row r="622" spans="2:22" ht="14.25" customHeight="1" x14ac:dyDescent="0.3">
      <c r="B622" s="1"/>
      <c r="C622" s="2"/>
      <c r="D622" s="1"/>
      <c r="J622" s="74"/>
      <c r="K622" s="34"/>
      <c r="L622" s="74"/>
      <c r="M622" s="34"/>
      <c r="N622" s="34"/>
      <c r="O622" s="34"/>
      <c r="P622" s="21"/>
      <c r="Q622" s="21"/>
      <c r="R622" s="21"/>
      <c r="S622" s="21"/>
      <c r="T622" s="21"/>
      <c r="U622" s="21"/>
      <c r="V622" s="21"/>
    </row>
    <row r="623" spans="2:22" ht="14.25" customHeight="1" x14ac:dyDescent="0.3">
      <c r="B623" s="1"/>
      <c r="C623" s="2"/>
      <c r="D623" s="1"/>
      <c r="J623" s="74"/>
      <c r="K623" s="34"/>
      <c r="L623" s="74"/>
      <c r="M623" s="34"/>
      <c r="N623" s="34"/>
      <c r="O623" s="34"/>
      <c r="P623" s="21"/>
      <c r="Q623" s="21"/>
      <c r="R623" s="21"/>
      <c r="S623" s="21"/>
      <c r="T623" s="21"/>
      <c r="U623" s="21"/>
      <c r="V623" s="21"/>
    </row>
    <row r="624" spans="2:22" ht="14.25" customHeight="1" x14ac:dyDescent="0.3">
      <c r="B624" s="1"/>
      <c r="C624" s="2"/>
      <c r="D624" s="1"/>
      <c r="J624" s="74"/>
      <c r="K624" s="34"/>
      <c r="L624" s="74"/>
      <c r="M624" s="34"/>
      <c r="N624" s="34"/>
      <c r="O624" s="34"/>
      <c r="P624" s="21"/>
      <c r="Q624" s="21"/>
      <c r="R624" s="21"/>
      <c r="S624" s="21"/>
      <c r="T624" s="21"/>
      <c r="U624" s="21"/>
      <c r="V624" s="21"/>
    </row>
    <row r="625" spans="2:22" ht="14.25" customHeight="1" x14ac:dyDescent="0.3">
      <c r="B625" s="1"/>
      <c r="C625" s="2"/>
      <c r="D625" s="1"/>
      <c r="J625" s="74"/>
      <c r="K625" s="34"/>
      <c r="L625" s="74"/>
      <c r="M625" s="34"/>
      <c r="N625" s="34"/>
      <c r="O625" s="34"/>
      <c r="P625" s="21"/>
      <c r="Q625" s="21"/>
      <c r="R625" s="21"/>
      <c r="S625" s="21"/>
      <c r="T625" s="21"/>
      <c r="U625" s="21"/>
      <c r="V625" s="21"/>
    </row>
    <row r="626" spans="2:22" ht="14.25" customHeight="1" x14ac:dyDescent="0.3">
      <c r="B626" s="1"/>
      <c r="C626" s="2"/>
      <c r="D626" s="1"/>
      <c r="J626" s="74"/>
      <c r="K626" s="34"/>
      <c r="L626" s="74"/>
      <c r="M626" s="34"/>
      <c r="N626" s="34"/>
      <c r="O626" s="34"/>
      <c r="P626" s="21"/>
      <c r="Q626" s="21"/>
      <c r="R626" s="21"/>
      <c r="S626" s="21"/>
      <c r="T626" s="21"/>
      <c r="U626" s="21"/>
      <c r="V626" s="21"/>
    </row>
    <row r="627" spans="2:22" ht="14.25" customHeight="1" x14ac:dyDescent="0.3">
      <c r="B627" s="1"/>
      <c r="C627" s="2"/>
      <c r="D627" s="1"/>
      <c r="J627" s="74"/>
      <c r="K627" s="34"/>
      <c r="L627" s="74"/>
      <c r="M627" s="34"/>
      <c r="N627" s="34"/>
      <c r="O627" s="34"/>
      <c r="P627" s="21"/>
      <c r="Q627" s="21"/>
      <c r="R627" s="21"/>
      <c r="S627" s="21"/>
      <c r="T627" s="21"/>
      <c r="U627" s="21"/>
      <c r="V627" s="21"/>
    </row>
    <row r="628" spans="2:22" ht="14.25" customHeight="1" x14ac:dyDescent="0.3">
      <c r="B628" s="1"/>
      <c r="C628" s="2"/>
      <c r="D628" s="1"/>
      <c r="J628" s="74"/>
      <c r="K628" s="34"/>
      <c r="L628" s="74"/>
      <c r="M628" s="34"/>
      <c r="N628" s="34"/>
      <c r="O628" s="34"/>
      <c r="P628" s="21"/>
      <c r="Q628" s="21"/>
      <c r="R628" s="21"/>
      <c r="S628" s="21"/>
      <c r="T628" s="21"/>
      <c r="U628" s="21"/>
      <c r="V628" s="21"/>
    </row>
    <row r="629" spans="2:22" ht="14.25" customHeight="1" x14ac:dyDescent="0.3">
      <c r="B629" s="1"/>
      <c r="C629" s="2"/>
      <c r="D629" s="1"/>
      <c r="J629" s="74"/>
      <c r="K629" s="34"/>
      <c r="L629" s="74"/>
      <c r="M629" s="34"/>
      <c r="N629" s="34"/>
      <c r="O629" s="34"/>
      <c r="P629" s="21"/>
      <c r="Q629" s="21"/>
      <c r="R629" s="21"/>
      <c r="S629" s="21"/>
      <c r="T629" s="21"/>
      <c r="U629" s="21"/>
      <c r="V629" s="21"/>
    </row>
    <row r="630" spans="2:22" ht="14.25" customHeight="1" x14ac:dyDescent="0.3">
      <c r="B630" s="1"/>
      <c r="C630" s="2"/>
      <c r="D630" s="1"/>
      <c r="J630" s="74"/>
      <c r="K630" s="34"/>
      <c r="L630" s="74"/>
      <c r="M630" s="34"/>
      <c r="N630" s="34"/>
      <c r="O630" s="34"/>
      <c r="P630" s="21"/>
      <c r="Q630" s="21"/>
      <c r="R630" s="21"/>
      <c r="S630" s="21"/>
      <c r="T630" s="21"/>
      <c r="U630" s="21"/>
      <c r="V630" s="21"/>
    </row>
    <row r="631" spans="2:22" ht="14.25" customHeight="1" x14ac:dyDescent="0.3">
      <c r="B631" s="1"/>
      <c r="C631" s="2"/>
      <c r="D631" s="1"/>
      <c r="J631" s="74"/>
      <c r="K631" s="34"/>
      <c r="L631" s="74"/>
      <c r="M631" s="34"/>
      <c r="N631" s="34"/>
      <c r="O631" s="34"/>
      <c r="P631" s="21"/>
      <c r="Q631" s="21"/>
      <c r="R631" s="21"/>
      <c r="S631" s="21"/>
      <c r="T631" s="21"/>
      <c r="U631" s="21"/>
      <c r="V631" s="21"/>
    </row>
    <row r="632" spans="2:22" ht="14.25" customHeight="1" x14ac:dyDescent="0.3">
      <c r="B632" s="1"/>
      <c r="C632" s="2"/>
      <c r="D632" s="1"/>
      <c r="J632" s="74"/>
      <c r="K632" s="34"/>
      <c r="L632" s="74"/>
      <c r="M632" s="34"/>
      <c r="N632" s="34"/>
      <c r="O632" s="34"/>
      <c r="P632" s="21"/>
      <c r="Q632" s="21"/>
      <c r="R632" s="21"/>
      <c r="S632" s="21"/>
      <c r="T632" s="21"/>
      <c r="U632" s="21"/>
      <c r="V632" s="21"/>
    </row>
    <row r="633" spans="2:22" ht="14.25" customHeight="1" x14ac:dyDescent="0.3">
      <c r="B633" s="1"/>
      <c r="C633" s="2"/>
      <c r="D633" s="1"/>
      <c r="J633" s="74"/>
      <c r="K633" s="34"/>
      <c r="L633" s="74"/>
      <c r="M633" s="34"/>
      <c r="N633" s="34"/>
      <c r="O633" s="34"/>
      <c r="P633" s="21"/>
      <c r="Q633" s="21"/>
      <c r="R633" s="21"/>
      <c r="S633" s="21"/>
      <c r="T633" s="21"/>
      <c r="U633" s="21"/>
      <c r="V633" s="21"/>
    </row>
    <row r="634" spans="2:22" ht="14.25" customHeight="1" x14ac:dyDescent="0.3">
      <c r="B634" s="1"/>
      <c r="C634" s="2"/>
      <c r="D634" s="1"/>
      <c r="J634" s="74"/>
      <c r="K634" s="34"/>
      <c r="L634" s="74"/>
      <c r="M634" s="34"/>
      <c r="N634" s="34"/>
      <c r="O634" s="34"/>
      <c r="P634" s="21"/>
      <c r="Q634" s="21"/>
      <c r="R634" s="21"/>
      <c r="S634" s="21"/>
      <c r="T634" s="21"/>
      <c r="U634" s="21"/>
      <c r="V634" s="21"/>
    </row>
    <row r="635" spans="2:22" ht="14.25" customHeight="1" x14ac:dyDescent="0.3">
      <c r="B635" s="1"/>
      <c r="C635" s="2"/>
      <c r="D635" s="1"/>
      <c r="J635" s="74"/>
      <c r="K635" s="34"/>
      <c r="L635" s="74"/>
      <c r="M635" s="34"/>
      <c r="N635" s="34"/>
      <c r="O635" s="34"/>
      <c r="P635" s="21"/>
      <c r="Q635" s="21"/>
      <c r="R635" s="21"/>
      <c r="S635" s="21"/>
      <c r="T635" s="21"/>
      <c r="U635" s="21"/>
      <c r="V635" s="21"/>
    </row>
    <row r="636" spans="2:22" ht="14.25" customHeight="1" x14ac:dyDescent="0.3">
      <c r="B636" s="1"/>
      <c r="C636" s="2"/>
      <c r="D636" s="1"/>
      <c r="J636" s="74"/>
      <c r="K636" s="34"/>
      <c r="L636" s="74"/>
      <c r="M636" s="34"/>
      <c r="N636" s="34"/>
      <c r="O636" s="34"/>
      <c r="P636" s="21"/>
      <c r="Q636" s="21"/>
      <c r="R636" s="21"/>
      <c r="S636" s="21"/>
      <c r="T636" s="21"/>
      <c r="U636" s="21"/>
      <c r="V636" s="21"/>
    </row>
    <row r="637" spans="2:22" ht="14.25" customHeight="1" x14ac:dyDescent="0.3">
      <c r="B637" s="1"/>
      <c r="C637" s="2"/>
      <c r="D637" s="1"/>
      <c r="J637" s="74"/>
      <c r="K637" s="34"/>
      <c r="L637" s="74"/>
      <c r="M637" s="34"/>
      <c r="N637" s="34"/>
      <c r="O637" s="34"/>
      <c r="P637" s="21"/>
      <c r="Q637" s="21"/>
      <c r="R637" s="21"/>
      <c r="S637" s="21"/>
      <c r="T637" s="21"/>
      <c r="U637" s="21"/>
      <c r="V637" s="21"/>
    </row>
    <row r="638" spans="2:22" ht="14.25" customHeight="1" x14ac:dyDescent="0.3">
      <c r="B638" s="1"/>
      <c r="C638" s="2"/>
      <c r="D638" s="1"/>
      <c r="J638" s="74"/>
      <c r="K638" s="34"/>
      <c r="L638" s="74"/>
      <c r="M638" s="34"/>
      <c r="N638" s="34"/>
      <c r="O638" s="34"/>
      <c r="P638" s="21"/>
      <c r="Q638" s="21"/>
      <c r="R638" s="21"/>
      <c r="S638" s="21"/>
      <c r="T638" s="21"/>
      <c r="U638" s="21"/>
      <c r="V638" s="21"/>
    </row>
    <row r="639" spans="2:22" ht="14.25" customHeight="1" x14ac:dyDescent="0.3">
      <c r="B639" s="1"/>
      <c r="C639" s="2"/>
      <c r="D639" s="1"/>
      <c r="J639" s="74"/>
      <c r="K639" s="34"/>
      <c r="L639" s="74"/>
      <c r="M639" s="34"/>
      <c r="N639" s="34"/>
      <c r="O639" s="34"/>
      <c r="P639" s="21"/>
      <c r="Q639" s="21"/>
      <c r="R639" s="21"/>
      <c r="S639" s="21"/>
      <c r="T639" s="21"/>
      <c r="U639" s="21"/>
      <c r="V639" s="21"/>
    </row>
    <row r="640" spans="2:22" ht="14.25" customHeight="1" x14ac:dyDescent="0.3">
      <c r="B640" s="1"/>
      <c r="C640" s="2"/>
      <c r="D640" s="1"/>
      <c r="J640" s="74"/>
      <c r="K640" s="34"/>
      <c r="L640" s="74"/>
      <c r="M640" s="34"/>
      <c r="N640" s="34"/>
      <c r="O640" s="34"/>
      <c r="P640" s="21"/>
      <c r="Q640" s="21"/>
      <c r="R640" s="21"/>
      <c r="S640" s="21"/>
      <c r="T640" s="21"/>
      <c r="U640" s="21"/>
      <c r="V640" s="21"/>
    </row>
    <row r="641" spans="2:22" ht="14.25" customHeight="1" x14ac:dyDescent="0.3">
      <c r="B641" s="1"/>
      <c r="C641" s="2"/>
      <c r="D641" s="1"/>
      <c r="J641" s="74"/>
      <c r="K641" s="34"/>
      <c r="L641" s="74"/>
      <c r="M641" s="34"/>
      <c r="N641" s="34"/>
      <c r="O641" s="34"/>
      <c r="P641" s="21"/>
      <c r="Q641" s="21"/>
      <c r="R641" s="21"/>
      <c r="S641" s="21"/>
      <c r="T641" s="21"/>
      <c r="U641" s="21"/>
      <c r="V641" s="21"/>
    </row>
    <row r="642" spans="2:22" ht="14.25" customHeight="1" x14ac:dyDescent="0.3">
      <c r="B642" s="1"/>
      <c r="C642" s="2"/>
      <c r="D642" s="1"/>
      <c r="J642" s="74"/>
      <c r="K642" s="34"/>
      <c r="L642" s="74"/>
      <c r="M642" s="34"/>
      <c r="N642" s="34"/>
      <c r="O642" s="34"/>
      <c r="P642" s="21"/>
      <c r="Q642" s="21"/>
      <c r="R642" s="21"/>
      <c r="S642" s="21"/>
      <c r="T642" s="21"/>
      <c r="U642" s="21"/>
      <c r="V642" s="21"/>
    </row>
    <row r="643" spans="2:22" ht="14.25" customHeight="1" x14ac:dyDescent="0.3">
      <c r="B643" s="1"/>
      <c r="C643" s="2"/>
      <c r="D643" s="1"/>
      <c r="J643" s="74"/>
      <c r="K643" s="34"/>
      <c r="L643" s="74"/>
      <c r="M643" s="34"/>
      <c r="N643" s="34"/>
      <c r="O643" s="34"/>
      <c r="P643" s="21"/>
      <c r="Q643" s="21"/>
      <c r="R643" s="21"/>
      <c r="S643" s="21"/>
      <c r="T643" s="21"/>
      <c r="U643" s="21"/>
      <c r="V643" s="21"/>
    </row>
    <row r="644" spans="2:22" ht="14.25" customHeight="1" x14ac:dyDescent="0.3">
      <c r="B644" s="1"/>
      <c r="C644" s="2"/>
      <c r="D644" s="1"/>
      <c r="J644" s="74"/>
      <c r="K644" s="34"/>
      <c r="L644" s="74"/>
      <c r="M644" s="34"/>
      <c r="N644" s="34"/>
      <c r="O644" s="34"/>
      <c r="P644" s="21"/>
      <c r="Q644" s="21"/>
      <c r="R644" s="21"/>
      <c r="S644" s="21"/>
      <c r="T644" s="21"/>
      <c r="U644" s="21"/>
      <c r="V644" s="21"/>
    </row>
    <row r="645" spans="2:22" ht="14.25" customHeight="1" x14ac:dyDescent="0.3">
      <c r="B645" s="1"/>
      <c r="C645" s="2"/>
      <c r="D645" s="1"/>
      <c r="J645" s="74"/>
      <c r="K645" s="34"/>
      <c r="L645" s="74"/>
      <c r="M645" s="34"/>
      <c r="N645" s="34"/>
      <c r="O645" s="34"/>
      <c r="P645" s="21"/>
      <c r="Q645" s="21"/>
      <c r="R645" s="21"/>
      <c r="S645" s="21"/>
      <c r="T645" s="21"/>
      <c r="U645" s="21"/>
      <c r="V645" s="21"/>
    </row>
    <row r="646" spans="2:22" ht="14.25" customHeight="1" x14ac:dyDescent="0.3">
      <c r="B646" s="1"/>
      <c r="C646" s="2"/>
      <c r="D646" s="1"/>
      <c r="J646" s="74"/>
      <c r="K646" s="34"/>
      <c r="L646" s="74"/>
      <c r="M646" s="34"/>
      <c r="N646" s="34"/>
      <c r="O646" s="34"/>
      <c r="P646" s="21"/>
      <c r="Q646" s="21"/>
      <c r="R646" s="21"/>
      <c r="S646" s="21"/>
      <c r="T646" s="21"/>
      <c r="U646" s="21"/>
      <c r="V646" s="21"/>
    </row>
    <row r="647" spans="2:22" ht="14.25" customHeight="1" x14ac:dyDescent="0.3">
      <c r="B647" s="1"/>
      <c r="C647" s="2"/>
      <c r="D647" s="1"/>
      <c r="J647" s="74"/>
      <c r="K647" s="34"/>
      <c r="L647" s="74"/>
      <c r="M647" s="34"/>
      <c r="N647" s="34"/>
      <c r="O647" s="34"/>
      <c r="P647" s="21"/>
      <c r="Q647" s="21"/>
      <c r="R647" s="21"/>
      <c r="S647" s="21"/>
      <c r="T647" s="21"/>
      <c r="U647" s="21"/>
      <c r="V647" s="21"/>
    </row>
    <row r="648" spans="2:22" ht="14.25" customHeight="1" x14ac:dyDescent="0.3">
      <c r="B648" s="1"/>
      <c r="C648" s="2"/>
      <c r="D648" s="1"/>
      <c r="J648" s="74"/>
      <c r="K648" s="34"/>
      <c r="L648" s="74"/>
      <c r="M648" s="34"/>
      <c r="N648" s="34"/>
      <c r="O648" s="34"/>
      <c r="P648" s="21"/>
      <c r="Q648" s="21"/>
      <c r="R648" s="21"/>
      <c r="S648" s="21"/>
      <c r="T648" s="21"/>
      <c r="U648" s="21"/>
      <c r="V648" s="21"/>
    </row>
    <row r="649" spans="2:22" ht="14.25" customHeight="1" x14ac:dyDescent="0.3">
      <c r="B649" s="1"/>
      <c r="C649" s="2"/>
      <c r="D649" s="1"/>
      <c r="J649" s="74"/>
      <c r="K649" s="34"/>
      <c r="L649" s="74"/>
      <c r="M649" s="34"/>
      <c r="N649" s="34"/>
      <c r="O649" s="34"/>
      <c r="P649" s="21"/>
      <c r="Q649" s="21"/>
      <c r="R649" s="21"/>
      <c r="S649" s="21"/>
      <c r="T649" s="21"/>
      <c r="U649" s="21"/>
      <c r="V649" s="21"/>
    </row>
    <row r="650" spans="2:22" ht="14.25" customHeight="1" x14ac:dyDescent="0.3">
      <c r="B650" s="1"/>
      <c r="C650" s="2"/>
      <c r="D650" s="1"/>
      <c r="J650" s="74"/>
      <c r="K650" s="34"/>
      <c r="L650" s="74"/>
      <c r="M650" s="34"/>
      <c r="N650" s="34"/>
      <c r="O650" s="34"/>
      <c r="P650" s="21"/>
      <c r="Q650" s="21"/>
      <c r="R650" s="21"/>
      <c r="S650" s="21"/>
      <c r="T650" s="21"/>
      <c r="U650" s="21"/>
      <c r="V650" s="21"/>
    </row>
    <row r="651" spans="2:22" ht="14.25" customHeight="1" x14ac:dyDescent="0.3">
      <c r="B651" s="1"/>
      <c r="C651" s="2"/>
      <c r="D651" s="1"/>
      <c r="J651" s="74"/>
      <c r="K651" s="34"/>
      <c r="L651" s="74"/>
      <c r="M651" s="34"/>
      <c r="N651" s="34"/>
      <c r="O651" s="34"/>
      <c r="P651" s="21"/>
      <c r="Q651" s="21"/>
      <c r="R651" s="21"/>
      <c r="S651" s="21"/>
      <c r="T651" s="21"/>
      <c r="U651" s="21"/>
      <c r="V651" s="21"/>
    </row>
    <row r="652" spans="2:22" ht="14.25" customHeight="1" x14ac:dyDescent="0.3">
      <c r="B652" s="1"/>
      <c r="C652" s="2"/>
      <c r="D652" s="1"/>
      <c r="J652" s="74"/>
      <c r="K652" s="34"/>
      <c r="L652" s="74"/>
      <c r="M652" s="34"/>
      <c r="N652" s="34"/>
      <c r="O652" s="34"/>
      <c r="P652" s="21"/>
      <c r="Q652" s="21"/>
      <c r="R652" s="21"/>
      <c r="S652" s="21"/>
      <c r="T652" s="21"/>
      <c r="U652" s="21"/>
      <c r="V652" s="21"/>
    </row>
    <row r="653" spans="2:22" ht="14.25" customHeight="1" x14ac:dyDescent="0.3">
      <c r="B653" s="1"/>
      <c r="C653" s="2"/>
      <c r="D653" s="1"/>
      <c r="J653" s="74"/>
      <c r="K653" s="34"/>
      <c r="L653" s="74"/>
      <c r="M653" s="34"/>
      <c r="N653" s="34"/>
      <c r="O653" s="34"/>
      <c r="P653" s="21"/>
      <c r="Q653" s="21"/>
      <c r="R653" s="21"/>
      <c r="S653" s="21"/>
      <c r="T653" s="21"/>
      <c r="U653" s="21"/>
      <c r="V653" s="21"/>
    </row>
    <row r="654" spans="2:22" ht="14.25" customHeight="1" x14ac:dyDescent="0.3">
      <c r="B654" s="1"/>
      <c r="C654" s="2"/>
      <c r="D654" s="1"/>
      <c r="J654" s="74"/>
      <c r="K654" s="34"/>
      <c r="L654" s="74"/>
      <c r="M654" s="34"/>
      <c r="N654" s="34"/>
      <c r="O654" s="34"/>
      <c r="P654" s="21"/>
      <c r="Q654" s="21"/>
      <c r="R654" s="21"/>
      <c r="S654" s="21"/>
      <c r="T654" s="21"/>
      <c r="U654" s="21"/>
      <c r="V654" s="21"/>
    </row>
    <row r="655" spans="2:22" ht="14.25" customHeight="1" x14ac:dyDescent="0.3">
      <c r="B655" s="1"/>
      <c r="C655" s="2"/>
      <c r="D655" s="1"/>
      <c r="J655" s="74"/>
      <c r="K655" s="34"/>
      <c r="L655" s="74"/>
      <c r="M655" s="34"/>
      <c r="N655" s="34"/>
      <c r="O655" s="34"/>
      <c r="P655" s="21"/>
      <c r="Q655" s="21"/>
      <c r="R655" s="21"/>
      <c r="S655" s="21"/>
      <c r="T655" s="21"/>
      <c r="U655" s="21"/>
      <c r="V655" s="21"/>
    </row>
    <row r="656" spans="2:22" ht="14.25" customHeight="1" x14ac:dyDescent="0.3">
      <c r="B656" s="1"/>
      <c r="C656" s="2"/>
      <c r="D656" s="1"/>
      <c r="J656" s="74"/>
      <c r="K656" s="34"/>
      <c r="L656" s="74"/>
      <c r="M656" s="34"/>
      <c r="N656" s="34"/>
      <c r="O656" s="34"/>
      <c r="P656" s="21"/>
      <c r="Q656" s="21"/>
      <c r="R656" s="21"/>
      <c r="S656" s="21"/>
      <c r="T656" s="21"/>
      <c r="U656" s="21"/>
      <c r="V656" s="21"/>
    </row>
    <row r="657" spans="2:22" ht="14.25" customHeight="1" x14ac:dyDescent="0.3">
      <c r="B657" s="1"/>
      <c r="C657" s="2"/>
      <c r="D657" s="1"/>
      <c r="J657" s="74"/>
      <c r="K657" s="34"/>
      <c r="L657" s="74"/>
      <c r="M657" s="34"/>
      <c r="N657" s="34"/>
      <c r="O657" s="34"/>
      <c r="P657" s="21"/>
      <c r="Q657" s="21"/>
      <c r="R657" s="21"/>
      <c r="S657" s="21"/>
      <c r="T657" s="21"/>
      <c r="U657" s="21"/>
      <c r="V657" s="21"/>
    </row>
    <row r="658" spans="2:22" ht="14.25" customHeight="1" x14ac:dyDescent="0.3">
      <c r="B658" s="1"/>
      <c r="C658" s="2"/>
      <c r="D658" s="1"/>
      <c r="J658" s="74"/>
      <c r="K658" s="34"/>
      <c r="L658" s="74"/>
      <c r="M658" s="34"/>
      <c r="N658" s="34"/>
      <c r="O658" s="34"/>
      <c r="P658" s="21"/>
      <c r="Q658" s="21"/>
      <c r="R658" s="21"/>
      <c r="S658" s="21"/>
      <c r="T658" s="21"/>
      <c r="U658" s="21"/>
      <c r="V658" s="21"/>
    </row>
    <row r="659" spans="2:22" ht="14.25" customHeight="1" x14ac:dyDescent="0.3">
      <c r="B659" s="1"/>
      <c r="C659" s="2"/>
      <c r="D659" s="1"/>
      <c r="J659" s="74"/>
      <c r="K659" s="34"/>
      <c r="L659" s="74"/>
      <c r="M659" s="34"/>
      <c r="N659" s="34"/>
      <c r="O659" s="34"/>
      <c r="P659" s="21"/>
      <c r="Q659" s="21"/>
      <c r="R659" s="21"/>
      <c r="S659" s="21"/>
      <c r="T659" s="21"/>
      <c r="U659" s="21"/>
      <c r="V659" s="21"/>
    </row>
    <row r="660" spans="2:22" ht="14.25" customHeight="1" x14ac:dyDescent="0.3">
      <c r="B660" s="1"/>
      <c r="C660" s="2"/>
      <c r="D660" s="1"/>
      <c r="J660" s="74"/>
      <c r="K660" s="34"/>
      <c r="L660" s="74"/>
      <c r="M660" s="34"/>
      <c r="N660" s="34"/>
      <c r="O660" s="34"/>
      <c r="P660" s="21"/>
      <c r="Q660" s="21"/>
      <c r="R660" s="21"/>
      <c r="S660" s="21"/>
      <c r="T660" s="21"/>
      <c r="U660" s="21"/>
      <c r="V660" s="21"/>
    </row>
    <row r="661" spans="2:22" ht="14.25" customHeight="1" x14ac:dyDescent="0.3">
      <c r="B661" s="1"/>
      <c r="C661" s="2"/>
      <c r="D661" s="1"/>
      <c r="J661" s="74"/>
      <c r="K661" s="34"/>
      <c r="L661" s="74"/>
      <c r="M661" s="34"/>
      <c r="N661" s="34"/>
      <c r="O661" s="34"/>
      <c r="P661" s="21"/>
      <c r="Q661" s="21"/>
      <c r="R661" s="21"/>
      <c r="S661" s="21"/>
      <c r="T661" s="21"/>
      <c r="U661" s="21"/>
      <c r="V661" s="21"/>
    </row>
    <row r="662" spans="2:22" ht="14.25" customHeight="1" x14ac:dyDescent="0.3">
      <c r="B662" s="1"/>
      <c r="C662" s="2"/>
      <c r="D662" s="1"/>
      <c r="J662" s="74"/>
      <c r="K662" s="34"/>
      <c r="L662" s="74"/>
      <c r="M662" s="34"/>
      <c r="N662" s="34"/>
      <c r="O662" s="34"/>
      <c r="P662" s="21"/>
      <c r="Q662" s="21"/>
      <c r="R662" s="21"/>
      <c r="S662" s="21"/>
      <c r="T662" s="21"/>
      <c r="U662" s="21"/>
      <c r="V662" s="21"/>
    </row>
    <row r="663" spans="2:22" ht="14.25" customHeight="1" x14ac:dyDescent="0.3">
      <c r="B663" s="1"/>
      <c r="C663" s="2"/>
      <c r="D663" s="1"/>
      <c r="J663" s="74"/>
      <c r="K663" s="34"/>
      <c r="L663" s="74"/>
      <c r="M663" s="34"/>
      <c r="N663" s="34"/>
      <c r="O663" s="34"/>
      <c r="P663" s="21"/>
      <c r="Q663" s="21"/>
      <c r="R663" s="21"/>
      <c r="S663" s="21"/>
      <c r="T663" s="21"/>
      <c r="U663" s="21"/>
      <c r="V663" s="21"/>
    </row>
    <row r="664" spans="2:22" ht="14.25" customHeight="1" x14ac:dyDescent="0.3">
      <c r="B664" s="1"/>
      <c r="C664" s="2"/>
      <c r="D664" s="1"/>
      <c r="J664" s="74"/>
      <c r="K664" s="34"/>
      <c r="L664" s="74"/>
      <c r="M664" s="34"/>
      <c r="N664" s="34"/>
      <c r="O664" s="34"/>
      <c r="P664" s="21"/>
      <c r="Q664" s="21"/>
      <c r="R664" s="21"/>
      <c r="S664" s="21"/>
      <c r="T664" s="21"/>
      <c r="U664" s="21"/>
      <c r="V664" s="21"/>
    </row>
    <row r="665" spans="2:22" ht="14.25" customHeight="1" x14ac:dyDescent="0.3">
      <c r="B665" s="1"/>
      <c r="C665" s="2"/>
      <c r="D665" s="1"/>
      <c r="J665" s="74"/>
      <c r="K665" s="34"/>
      <c r="L665" s="74"/>
      <c r="M665" s="34"/>
      <c r="N665" s="34"/>
      <c r="O665" s="34"/>
      <c r="P665" s="21"/>
      <c r="Q665" s="21"/>
      <c r="R665" s="21"/>
      <c r="S665" s="21"/>
      <c r="T665" s="21"/>
      <c r="U665" s="21"/>
      <c r="V665" s="21"/>
    </row>
    <row r="666" spans="2:22" ht="14.25" customHeight="1" x14ac:dyDescent="0.3">
      <c r="B666" s="1"/>
      <c r="C666" s="2"/>
      <c r="D666" s="1"/>
      <c r="J666" s="74"/>
      <c r="K666" s="34"/>
      <c r="L666" s="74"/>
      <c r="M666" s="34"/>
      <c r="N666" s="34"/>
      <c r="O666" s="34"/>
      <c r="P666" s="21"/>
      <c r="Q666" s="21"/>
      <c r="R666" s="21"/>
      <c r="S666" s="21"/>
      <c r="T666" s="21"/>
      <c r="U666" s="21"/>
      <c r="V666" s="21"/>
    </row>
    <row r="667" spans="2:22" ht="14.25" customHeight="1" x14ac:dyDescent="0.3">
      <c r="B667" s="1"/>
      <c r="C667" s="2"/>
      <c r="D667" s="1"/>
      <c r="J667" s="74"/>
      <c r="K667" s="34"/>
      <c r="L667" s="74"/>
      <c r="M667" s="34"/>
      <c r="N667" s="34"/>
      <c r="O667" s="34"/>
      <c r="P667" s="21"/>
      <c r="Q667" s="21"/>
      <c r="R667" s="21"/>
      <c r="S667" s="21"/>
      <c r="T667" s="21"/>
      <c r="U667" s="21"/>
      <c r="V667" s="21"/>
    </row>
    <row r="668" spans="2:22" ht="14.25" customHeight="1" x14ac:dyDescent="0.3">
      <c r="B668" s="1"/>
      <c r="C668" s="2"/>
      <c r="D668" s="1"/>
      <c r="J668" s="74"/>
      <c r="K668" s="34"/>
      <c r="L668" s="74"/>
      <c r="M668" s="34"/>
      <c r="N668" s="34"/>
      <c r="O668" s="34"/>
      <c r="P668" s="21"/>
      <c r="Q668" s="21"/>
      <c r="R668" s="21"/>
      <c r="S668" s="21"/>
      <c r="T668" s="21"/>
      <c r="U668" s="21"/>
      <c r="V668" s="21"/>
    </row>
    <row r="669" spans="2:22" ht="14.25" customHeight="1" x14ac:dyDescent="0.3">
      <c r="B669" s="1"/>
      <c r="C669" s="2"/>
      <c r="D669" s="1"/>
      <c r="J669" s="74"/>
      <c r="K669" s="34"/>
      <c r="L669" s="74"/>
      <c r="M669" s="34"/>
      <c r="N669" s="34"/>
      <c r="O669" s="34"/>
      <c r="P669" s="21"/>
      <c r="Q669" s="21"/>
      <c r="R669" s="21"/>
      <c r="S669" s="21"/>
      <c r="T669" s="21"/>
      <c r="U669" s="21"/>
      <c r="V669" s="21"/>
    </row>
    <row r="670" spans="2:22" ht="14.25" customHeight="1" x14ac:dyDescent="0.3">
      <c r="B670" s="1"/>
      <c r="C670" s="2"/>
      <c r="D670" s="1"/>
      <c r="J670" s="74"/>
      <c r="K670" s="34"/>
      <c r="L670" s="74"/>
      <c r="M670" s="34"/>
      <c r="N670" s="34"/>
      <c r="O670" s="34"/>
      <c r="P670" s="21"/>
      <c r="Q670" s="21"/>
      <c r="R670" s="21"/>
      <c r="S670" s="21"/>
      <c r="T670" s="21"/>
      <c r="U670" s="21"/>
      <c r="V670" s="21"/>
    </row>
    <row r="671" spans="2:22" ht="14.25" customHeight="1" x14ac:dyDescent="0.3">
      <c r="B671" s="1"/>
      <c r="C671" s="2"/>
      <c r="D671" s="1"/>
      <c r="J671" s="74"/>
      <c r="K671" s="34"/>
      <c r="L671" s="74"/>
      <c r="M671" s="34"/>
      <c r="N671" s="34"/>
      <c r="O671" s="34"/>
      <c r="P671" s="21"/>
      <c r="Q671" s="21"/>
      <c r="R671" s="21"/>
      <c r="S671" s="21"/>
      <c r="T671" s="21"/>
      <c r="U671" s="21"/>
      <c r="V671" s="21"/>
    </row>
    <row r="672" spans="2:22" ht="14.25" customHeight="1" x14ac:dyDescent="0.3">
      <c r="B672" s="1"/>
      <c r="C672" s="2"/>
      <c r="D672" s="1"/>
      <c r="J672" s="74"/>
      <c r="K672" s="34"/>
      <c r="L672" s="74"/>
      <c r="M672" s="34"/>
      <c r="N672" s="34"/>
      <c r="O672" s="34"/>
      <c r="P672" s="21"/>
      <c r="Q672" s="21"/>
      <c r="R672" s="21"/>
      <c r="S672" s="21"/>
      <c r="T672" s="21"/>
      <c r="U672" s="21"/>
      <c r="V672" s="21"/>
    </row>
    <row r="673" spans="2:22" ht="14.25" customHeight="1" x14ac:dyDescent="0.3">
      <c r="B673" s="1"/>
      <c r="C673" s="2"/>
      <c r="D673" s="1"/>
      <c r="J673" s="74"/>
      <c r="K673" s="34"/>
      <c r="L673" s="74"/>
      <c r="M673" s="34"/>
      <c r="N673" s="34"/>
      <c r="O673" s="34"/>
      <c r="P673" s="21"/>
      <c r="Q673" s="21"/>
      <c r="R673" s="21"/>
      <c r="S673" s="21"/>
      <c r="T673" s="21"/>
      <c r="U673" s="21"/>
      <c r="V673" s="21"/>
    </row>
    <row r="674" spans="2:22" ht="14.25" customHeight="1" x14ac:dyDescent="0.3">
      <c r="B674" s="1"/>
      <c r="C674" s="2"/>
      <c r="D674" s="1"/>
      <c r="J674" s="74"/>
      <c r="K674" s="34"/>
      <c r="L674" s="74"/>
      <c r="M674" s="34"/>
      <c r="N674" s="34"/>
      <c r="O674" s="34"/>
      <c r="P674" s="21"/>
      <c r="Q674" s="21"/>
      <c r="R674" s="21"/>
      <c r="S674" s="21"/>
      <c r="T674" s="21"/>
      <c r="U674" s="21"/>
      <c r="V674" s="21"/>
    </row>
    <row r="675" spans="2:22" ht="14.25" customHeight="1" x14ac:dyDescent="0.3">
      <c r="B675" s="1"/>
      <c r="C675" s="2"/>
      <c r="D675" s="1"/>
      <c r="J675" s="74"/>
      <c r="K675" s="34"/>
      <c r="L675" s="74"/>
      <c r="M675" s="34"/>
      <c r="N675" s="34"/>
      <c r="O675" s="34"/>
      <c r="P675" s="21"/>
      <c r="Q675" s="21"/>
      <c r="R675" s="21"/>
      <c r="S675" s="21"/>
      <c r="T675" s="21"/>
      <c r="U675" s="21"/>
      <c r="V675" s="21"/>
    </row>
    <row r="676" spans="2:22" ht="14.25" customHeight="1" x14ac:dyDescent="0.3">
      <c r="B676" s="1"/>
      <c r="C676" s="2"/>
      <c r="D676" s="1"/>
      <c r="J676" s="74"/>
      <c r="K676" s="34"/>
      <c r="L676" s="74"/>
      <c r="M676" s="34"/>
      <c r="N676" s="34"/>
      <c r="O676" s="34"/>
      <c r="P676" s="21"/>
      <c r="Q676" s="21"/>
      <c r="R676" s="21"/>
      <c r="S676" s="21"/>
      <c r="T676" s="21"/>
      <c r="U676" s="21"/>
      <c r="V676" s="21"/>
    </row>
    <row r="677" spans="2:22" ht="14.25" customHeight="1" x14ac:dyDescent="0.3">
      <c r="B677" s="1"/>
      <c r="C677" s="2"/>
      <c r="D677" s="1"/>
      <c r="J677" s="74"/>
      <c r="K677" s="34"/>
      <c r="L677" s="74"/>
      <c r="M677" s="34"/>
      <c r="N677" s="34"/>
      <c r="O677" s="34"/>
      <c r="P677" s="21"/>
      <c r="Q677" s="21"/>
      <c r="R677" s="21"/>
      <c r="S677" s="21"/>
      <c r="T677" s="21"/>
      <c r="U677" s="21"/>
      <c r="V677" s="21"/>
    </row>
    <row r="678" spans="2:22" ht="14.25" customHeight="1" x14ac:dyDescent="0.3">
      <c r="B678" s="1"/>
      <c r="C678" s="2"/>
      <c r="D678" s="1"/>
      <c r="J678" s="74"/>
      <c r="K678" s="34"/>
      <c r="L678" s="74"/>
      <c r="M678" s="34"/>
      <c r="N678" s="34"/>
      <c r="O678" s="34"/>
      <c r="P678" s="21"/>
      <c r="Q678" s="21"/>
      <c r="R678" s="21"/>
      <c r="S678" s="21"/>
      <c r="T678" s="21"/>
      <c r="U678" s="21"/>
      <c r="V678" s="21"/>
    </row>
    <row r="679" spans="2:22" ht="14.25" customHeight="1" x14ac:dyDescent="0.3">
      <c r="B679" s="1"/>
      <c r="C679" s="2"/>
      <c r="D679" s="1"/>
      <c r="J679" s="74"/>
      <c r="K679" s="34"/>
      <c r="L679" s="74"/>
      <c r="M679" s="34"/>
      <c r="N679" s="34"/>
      <c r="O679" s="34"/>
      <c r="P679" s="21"/>
      <c r="Q679" s="21"/>
      <c r="R679" s="21"/>
      <c r="S679" s="21"/>
      <c r="T679" s="21"/>
      <c r="U679" s="21"/>
      <c r="V679" s="21"/>
    </row>
    <row r="680" spans="2:22" ht="14.25" customHeight="1" x14ac:dyDescent="0.3">
      <c r="B680" s="1"/>
      <c r="C680" s="2"/>
      <c r="D680" s="1"/>
      <c r="J680" s="74"/>
      <c r="K680" s="34"/>
      <c r="L680" s="74"/>
      <c r="M680" s="34"/>
      <c r="N680" s="34"/>
      <c r="O680" s="34"/>
      <c r="P680" s="21"/>
      <c r="Q680" s="21"/>
      <c r="R680" s="21"/>
      <c r="S680" s="21"/>
      <c r="T680" s="21"/>
      <c r="U680" s="21"/>
      <c r="V680" s="21"/>
    </row>
    <row r="681" spans="2:22" ht="14.25" customHeight="1" x14ac:dyDescent="0.3">
      <c r="B681" s="1"/>
      <c r="C681" s="2"/>
      <c r="D681" s="1"/>
      <c r="J681" s="74"/>
      <c r="K681" s="34"/>
      <c r="L681" s="74"/>
      <c r="M681" s="34"/>
      <c r="N681" s="34"/>
      <c r="O681" s="34"/>
      <c r="P681" s="21"/>
      <c r="Q681" s="21"/>
      <c r="R681" s="21"/>
      <c r="S681" s="21"/>
      <c r="T681" s="21"/>
      <c r="U681" s="21"/>
      <c r="V681" s="21"/>
    </row>
    <row r="682" spans="2:22" ht="14.25" customHeight="1" x14ac:dyDescent="0.3">
      <c r="B682" s="1"/>
      <c r="C682" s="2"/>
      <c r="D682" s="1"/>
      <c r="J682" s="74"/>
      <c r="K682" s="34"/>
      <c r="L682" s="74"/>
      <c r="M682" s="34"/>
      <c r="N682" s="34"/>
      <c r="O682" s="34"/>
      <c r="P682" s="21"/>
      <c r="Q682" s="21"/>
      <c r="R682" s="21"/>
      <c r="S682" s="21"/>
      <c r="T682" s="21"/>
      <c r="U682" s="21"/>
      <c r="V682" s="21"/>
    </row>
    <row r="683" spans="2:22" ht="14.25" customHeight="1" x14ac:dyDescent="0.3">
      <c r="B683" s="1"/>
      <c r="C683" s="2"/>
      <c r="D683" s="1"/>
      <c r="J683" s="74"/>
      <c r="K683" s="34"/>
      <c r="L683" s="74"/>
      <c r="M683" s="34"/>
      <c r="N683" s="34"/>
      <c r="O683" s="34"/>
      <c r="P683" s="21"/>
      <c r="Q683" s="21"/>
      <c r="R683" s="21"/>
      <c r="S683" s="21"/>
      <c r="T683" s="21"/>
      <c r="U683" s="21"/>
      <c r="V683" s="21"/>
    </row>
    <row r="684" spans="2:22" ht="14.25" customHeight="1" x14ac:dyDescent="0.3">
      <c r="B684" s="1"/>
      <c r="C684" s="2"/>
      <c r="D684" s="1"/>
      <c r="J684" s="74"/>
      <c r="K684" s="34"/>
      <c r="L684" s="74"/>
      <c r="M684" s="34"/>
      <c r="N684" s="34"/>
      <c r="O684" s="34"/>
      <c r="P684" s="21"/>
      <c r="Q684" s="21"/>
      <c r="R684" s="21"/>
      <c r="S684" s="21"/>
      <c r="T684" s="21"/>
      <c r="U684" s="21"/>
      <c r="V684" s="21"/>
    </row>
    <row r="685" spans="2:22" ht="14.25" customHeight="1" x14ac:dyDescent="0.3">
      <c r="B685" s="1"/>
      <c r="C685" s="2"/>
      <c r="D685" s="1"/>
      <c r="J685" s="74"/>
      <c r="K685" s="34"/>
      <c r="L685" s="74"/>
      <c r="M685" s="34"/>
      <c r="N685" s="34"/>
      <c r="O685" s="34"/>
      <c r="P685" s="21"/>
      <c r="Q685" s="21"/>
      <c r="R685" s="21"/>
      <c r="S685" s="21"/>
      <c r="T685" s="21"/>
      <c r="U685" s="21"/>
      <c r="V685" s="21"/>
    </row>
    <row r="686" spans="2:22" ht="14.25" customHeight="1" x14ac:dyDescent="0.3">
      <c r="B686" s="1"/>
      <c r="C686" s="2"/>
      <c r="D686" s="1"/>
      <c r="J686" s="74"/>
      <c r="K686" s="34"/>
      <c r="L686" s="74"/>
      <c r="M686" s="34"/>
      <c r="N686" s="34"/>
      <c r="O686" s="34"/>
      <c r="P686" s="21"/>
      <c r="Q686" s="21"/>
      <c r="R686" s="21"/>
      <c r="S686" s="21"/>
      <c r="T686" s="21"/>
      <c r="U686" s="21"/>
      <c r="V686" s="21"/>
    </row>
    <row r="687" spans="2:22" ht="14.25" customHeight="1" x14ac:dyDescent="0.3">
      <c r="B687" s="1"/>
      <c r="C687" s="2"/>
      <c r="D687" s="1"/>
      <c r="J687" s="74"/>
      <c r="K687" s="34"/>
      <c r="L687" s="74"/>
      <c r="M687" s="34"/>
      <c r="N687" s="34"/>
      <c r="O687" s="34"/>
      <c r="P687" s="21"/>
      <c r="Q687" s="21"/>
      <c r="R687" s="21"/>
      <c r="S687" s="21"/>
      <c r="T687" s="21"/>
      <c r="U687" s="21"/>
      <c r="V687" s="21"/>
    </row>
    <row r="688" spans="2:22" ht="14.25" customHeight="1" x14ac:dyDescent="0.3">
      <c r="B688" s="1"/>
      <c r="C688" s="2"/>
      <c r="D688" s="1"/>
      <c r="J688" s="74"/>
      <c r="K688" s="34"/>
      <c r="L688" s="74"/>
      <c r="M688" s="34"/>
      <c r="N688" s="34"/>
      <c r="O688" s="34"/>
      <c r="P688" s="21"/>
      <c r="Q688" s="21"/>
      <c r="R688" s="21"/>
      <c r="S688" s="21"/>
      <c r="T688" s="21"/>
      <c r="U688" s="21"/>
      <c r="V688" s="21"/>
    </row>
    <row r="689" spans="2:22" ht="14.25" customHeight="1" x14ac:dyDescent="0.3">
      <c r="B689" s="1"/>
      <c r="C689" s="2"/>
      <c r="D689" s="1"/>
      <c r="J689" s="74"/>
      <c r="K689" s="34"/>
      <c r="L689" s="74"/>
      <c r="M689" s="34"/>
      <c r="N689" s="34"/>
      <c r="O689" s="34"/>
      <c r="P689" s="21"/>
      <c r="Q689" s="21"/>
      <c r="R689" s="21"/>
      <c r="S689" s="21"/>
      <c r="T689" s="21"/>
      <c r="U689" s="21"/>
      <c r="V689" s="21"/>
    </row>
    <row r="690" spans="2:22" ht="14.25" customHeight="1" x14ac:dyDescent="0.3">
      <c r="B690" s="1"/>
      <c r="C690" s="2"/>
      <c r="D690" s="1"/>
      <c r="J690" s="74"/>
      <c r="K690" s="34"/>
      <c r="L690" s="74"/>
      <c r="M690" s="34"/>
      <c r="N690" s="34"/>
      <c r="O690" s="34"/>
      <c r="P690" s="21"/>
      <c r="Q690" s="21"/>
      <c r="R690" s="21"/>
      <c r="S690" s="21"/>
      <c r="T690" s="21"/>
      <c r="U690" s="21"/>
      <c r="V690" s="21"/>
    </row>
    <row r="691" spans="2:22" ht="14.25" customHeight="1" x14ac:dyDescent="0.3">
      <c r="B691" s="1"/>
      <c r="C691" s="2"/>
      <c r="D691" s="1"/>
      <c r="J691" s="74"/>
      <c r="K691" s="34"/>
      <c r="L691" s="74"/>
      <c r="M691" s="34"/>
      <c r="N691" s="34"/>
      <c r="O691" s="34"/>
      <c r="P691" s="21"/>
      <c r="Q691" s="21"/>
      <c r="R691" s="21"/>
      <c r="S691" s="21"/>
      <c r="T691" s="21"/>
      <c r="U691" s="21"/>
      <c r="V691" s="21"/>
    </row>
    <row r="692" spans="2:22" ht="14.25" customHeight="1" x14ac:dyDescent="0.3">
      <c r="B692" s="1"/>
      <c r="C692" s="2"/>
      <c r="D692" s="1"/>
      <c r="J692" s="74"/>
      <c r="K692" s="34"/>
      <c r="L692" s="74"/>
      <c r="M692" s="34"/>
      <c r="N692" s="34"/>
      <c r="O692" s="34"/>
      <c r="P692" s="21"/>
      <c r="Q692" s="21"/>
      <c r="R692" s="21"/>
      <c r="S692" s="21"/>
      <c r="T692" s="21"/>
      <c r="U692" s="21"/>
      <c r="V692" s="21"/>
    </row>
    <row r="693" spans="2:22" ht="14.25" customHeight="1" x14ac:dyDescent="0.3">
      <c r="B693" s="1"/>
      <c r="C693" s="2"/>
      <c r="D693" s="1"/>
      <c r="J693" s="74"/>
      <c r="K693" s="34"/>
      <c r="L693" s="74"/>
      <c r="M693" s="34"/>
      <c r="N693" s="34"/>
      <c r="O693" s="34"/>
      <c r="P693" s="21"/>
      <c r="Q693" s="21"/>
      <c r="R693" s="21"/>
      <c r="S693" s="21"/>
      <c r="T693" s="21"/>
      <c r="U693" s="21"/>
      <c r="V693" s="21"/>
    </row>
    <row r="694" spans="2:22" ht="14.25" customHeight="1" x14ac:dyDescent="0.3">
      <c r="B694" s="1"/>
      <c r="C694" s="2"/>
      <c r="D694" s="1"/>
      <c r="J694" s="74"/>
      <c r="K694" s="34"/>
      <c r="L694" s="74"/>
      <c r="M694" s="34"/>
      <c r="N694" s="34"/>
      <c r="O694" s="34"/>
      <c r="P694" s="21"/>
      <c r="Q694" s="21"/>
      <c r="R694" s="21"/>
      <c r="S694" s="21"/>
      <c r="T694" s="21"/>
      <c r="U694" s="21"/>
      <c r="V694" s="21"/>
    </row>
    <row r="695" spans="2:22" ht="14.25" customHeight="1" x14ac:dyDescent="0.3">
      <c r="B695" s="1"/>
      <c r="C695" s="2"/>
      <c r="D695" s="1"/>
      <c r="J695" s="74"/>
      <c r="K695" s="34"/>
      <c r="L695" s="74"/>
      <c r="M695" s="34"/>
      <c r="N695" s="34"/>
      <c r="O695" s="34"/>
      <c r="P695" s="21"/>
      <c r="Q695" s="21"/>
      <c r="R695" s="21"/>
      <c r="S695" s="21"/>
      <c r="T695" s="21"/>
      <c r="U695" s="21"/>
      <c r="V695" s="21"/>
    </row>
    <row r="696" spans="2:22" ht="14.25" customHeight="1" x14ac:dyDescent="0.3">
      <c r="B696" s="1"/>
      <c r="C696" s="2"/>
      <c r="D696" s="1"/>
      <c r="J696" s="74"/>
      <c r="K696" s="34"/>
      <c r="L696" s="74"/>
      <c r="M696" s="34"/>
      <c r="N696" s="34"/>
      <c r="O696" s="34"/>
      <c r="P696" s="21"/>
      <c r="Q696" s="21"/>
      <c r="R696" s="21"/>
      <c r="S696" s="21"/>
      <c r="T696" s="21"/>
      <c r="U696" s="21"/>
      <c r="V696" s="21"/>
    </row>
    <row r="697" spans="2:22" ht="14.25" customHeight="1" x14ac:dyDescent="0.3">
      <c r="B697" s="1"/>
      <c r="C697" s="2"/>
      <c r="D697" s="1"/>
      <c r="J697" s="74"/>
      <c r="K697" s="34"/>
      <c r="L697" s="74"/>
      <c r="M697" s="34"/>
      <c r="N697" s="34"/>
      <c r="O697" s="34"/>
      <c r="P697" s="21"/>
      <c r="Q697" s="21"/>
      <c r="R697" s="21"/>
      <c r="S697" s="21"/>
      <c r="T697" s="21"/>
      <c r="U697" s="21"/>
      <c r="V697" s="21"/>
    </row>
    <row r="698" spans="2:22" ht="14.25" customHeight="1" x14ac:dyDescent="0.3">
      <c r="B698" s="1"/>
      <c r="C698" s="2"/>
      <c r="D698" s="1"/>
      <c r="J698" s="74"/>
      <c r="K698" s="34"/>
      <c r="L698" s="74"/>
      <c r="M698" s="34"/>
      <c r="N698" s="34"/>
      <c r="O698" s="34"/>
      <c r="P698" s="21"/>
      <c r="Q698" s="21"/>
      <c r="R698" s="21"/>
      <c r="S698" s="21"/>
      <c r="T698" s="21"/>
      <c r="U698" s="21"/>
      <c r="V698" s="21"/>
    </row>
    <row r="699" spans="2:22" ht="14.25" customHeight="1" x14ac:dyDescent="0.3">
      <c r="B699" s="1"/>
      <c r="C699" s="2"/>
      <c r="D699" s="1"/>
      <c r="J699" s="74"/>
      <c r="K699" s="34"/>
      <c r="L699" s="74"/>
      <c r="M699" s="34"/>
      <c r="N699" s="34"/>
      <c r="O699" s="34"/>
      <c r="P699" s="21"/>
      <c r="Q699" s="21"/>
      <c r="R699" s="21"/>
      <c r="S699" s="21"/>
      <c r="T699" s="21"/>
      <c r="U699" s="21"/>
      <c r="V699" s="21"/>
    </row>
    <row r="700" spans="2:22" ht="14.25" customHeight="1" x14ac:dyDescent="0.3">
      <c r="B700" s="1"/>
      <c r="C700" s="2"/>
      <c r="D700" s="1"/>
      <c r="J700" s="74"/>
      <c r="K700" s="34"/>
      <c r="L700" s="74"/>
      <c r="M700" s="34"/>
      <c r="N700" s="34"/>
      <c r="O700" s="34"/>
      <c r="P700" s="21"/>
      <c r="Q700" s="21"/>
      <c r="R700" s="21"/>
      <c r="S700" s="21"/>
      <c r="T700" s="21"/>
      <c r="U700" s="21"/>
      <c r="V700" s="21"/>
    </row>
    <row r="701" spans="2:22" ht="14.25" customHeight="1" x14ac:dyDescent="0.3">
      <c r="B701" s="1"/>
      <c r="C701" s="2"/>
      <c r="D701" s="1"/>
      <c r="J701" s="74"/>
      <c r="K701" s="34"/>
      <c r="L701" s="74"/>
      <c r="M701" s="34"/>
      <c r="N701" s="34"/>
      <c r="O701" s="34"/>
      <c r="P701" s="21"/>
      <c r="Q701" s="21"/>
      <c r="R701" s="21"/>
      <c r="S701" s="21"/>
      <c r="T701" s="21"/>
      <c r="U701" s="21"/>
      <c r="V701" s="21"/>
    </row>
    <row r="702" spans="2:22" ht="14.25" customHeight="1" x14ac:dyDescent="0.3">
      <c r="B702" s="1"/>
      <c r="C702" s="2"/>
      <c r="D702" s="1"/>
      <c r="J702" s="74"/>
      <c r="K702" s="34"/>
      <c r="L702" s="74"/>
      <c r="M702" s="34"/>
      <c r="N702" s="34"/>
      <c r="O702" s="34"/>
      <c r="P702" s="21"/>
      <c r="Q702" s="21"/>
      <c r="R702" s="21"/>
      <c r="S702" s="21"/>
      <c r="T702" s="21"/>
      <c r="U702" s="21"/>
      <c r="V702" s="21"/>
    </row>
    <row r="703" spans="2:22" ht="14.25" customHeight="1" x14ac:dyDescent="0.3">
      <c r="B703" s="1"/>
      <c r="C703" s="2"/>
      <c r="D703" s="1"/>
      <c r="J703" s="74"/>
      <c r="K703" s="34"/>
      <c r="L703" s="74"/>
      <c r="M703" s="34"/>
      <c r="N703" s="34"/>
      <c r="O703" s="34"/>
      <c r="P703" s="21"/>
      <c r="Q703" s="21"/>
      <c r="R703" s="21"/>
      <c r="S703" s="21"/>
      <c r="T703" s="21"/>
      <c r="U703" s="21"/>
      <c r="V703" s="21"/>
    </row>
    <row r="704" spans="2:22" ht="14.25" customHeight="1" x14ac:dyDescent="0.3">
      <c r="B704" s="1"/>
      <c r="C704" s="2"/>
      <c r="D704" s="1"/>
      <c r="J704" s="74"/>
      <c r="K704" s="34"/>
      <c r="L704" s="74"/>
      <c r="M704" s="34"/>
      <c r="N704" s="34"/>
      <c r="O704" s="34"/>
      <c r="P704" s="21"/>
      <c r="Q704" s="21"/>
      <c r="R704" s="21"/>
      <c r="S704" s="21"/>
      <c r="T704" s="21"/>
      <c r="U704" s="21"/>
      <c r="V704" s="21"/>
    </row>
    <row r="705" spans="2:22" ht="14.25" customHeight="1" x14ac:dyDescent="0.3">
      <c r="B705" s="1"/>
      <c r="C705" s="2"/>
      <c r="D705" s="1"/>
      <c r="J705" s="74"/>
      <c r="K705" s="34"/>
      <c r="L705" s="74"/>
      <c r="M705" s="34"/>
      <c r="N705" s="34"/>
      <c r="O705" s="34"/>
      <c r="P705" s="21"/>
      <c r="Q705" s="21"/>
      <c r="R705" s="21"/>
      <c r="S705" s="21"/>
      <c r="T705" s="21"/>
      <c r="U705" s="21"/>
      <c r="V705" s="21"/>
    </row>
    <row r="706" spans="2:22" ht="14.25" customHeight="1" x14ac:dyDescent="0.3">
      <c r="B706" s="1"/>
      <c r="C706" s="2"/>
      <c r="D706" s="1"/>
      <c r="J706" s="74"/>
      <c r="K706" s="34"/>
      <c r="L706" s="74"/>
      <c r="M706" s="34"/>
      <c r="N706" s="34"/>
      <c r="O706" s="34"/>
      <c r="P706" s="21"/>
      <c r="Q706" s="21"/>
      <c r="R706" s="21"/>
      <c r="S706" s="21"/>
      <c r="T706" s="21"/>
      <c r="U706" s="21"/>
      <c r="V706" s="21"/>
    </row>
    <row r="707" spans="2:22" ht="14.25" customHeight="1" x14ac:dyDescent="0.3">
      <c r="B707" s="1"/>
      <c r="C707" s="2"/>
      <c r="D707" s="1"/>
      <c r="J707" s="74"/>
      <c r="K707" s="34"/>
      <c r="L707" s="74"/>
      <c r="M707" s="34"/>
      <c r="N707" s="34"/>
      <c r="O707" s="34"/>
      <c r="P707" s="21"/>
      <c r="Q707" s="21"/>
      <c r="R707" s="21"/>
      <c r="S707" s="21"/>
      <c r="T707" s="21"/>
      <c r="U707" s="21"/>
      <c r="V707" s="21"/>
    </row>
    <row r="708" spans="2:22" ht="14.25" customHeight="1" x14ac:dyDescent="0.3">
      <c r="B708" s="1"/>
      <c r="C708" s="2"/>
      <c r="D708" s="1"/>
      <c r="J708" s="74"/>
      <c r="K708" s="34"/>
      <c r="L708" s="74"/>
      <c r="M708" s="34"/>
      <c r="N708" s="34"/>
      <c r="O708" s="34"/>
      <c r="P708" s="21"/>
      <c r="Q708" s="21"/>
      <c r="R708" s="21"/>
      <c r="S708" s="21"/>
      <c r="T708" s="21"/>
      <c r="U708" s="21"/>
      <c r="V708" s="21"/>
    </row>
    <row r="709" spans="2:22" ht="14.25" customHeight="1" x14ac:dyDescent="0.3">
      <c r="B709" s="1"/>
      <c r="C709" s="2"/>
      <c r="D709" s="1"/>
      <c r="J709" s="74"/>
      <c r="K709" s="34"/>
      <c r="L709" s="74"/>
      <c r="M709" s="34"/>
      <c r="N709" s="34"/>
      <c r="O709" s="34"/>
      <c r="P709" s="21"/>
      <c r="Q709" s="21"/>
      <c r="R709" s="21"/>
      <c r="S709" s="21"/>
      <c r="T709" s="21"/>
      <c r="U709" s="21"/>
      <c r="V709" s="21"/>
    </row>
    <row r="710" spans="2:22" ht="14.25" customHeight="1" x14ac:dyDescent="0.3">
      <c r="B710" s="1"/>
      <c r="C710" s="2"/>
      <c r="D710" s="1"/>
      <c r="J710" s="74"/>
      <c r="K710" s="34"/>
      <c r="L710" s="74"/>
      <c r="M710" s="34"/>
      <c r="N710" s="34"/>
      <c r="O710" s="34"/>
      <c r="P710" s="21"/>
      <c r="Q710" s="21"/>
      <c r="R710" s="21"/>
      <c r="S710" s="21"/>
      <c r="T710" s="21"/>
      <c r="U710" s="21"/>
      <c r="V710" s="21"/>
    </row>
    <row r="711" spans="2:22" ht="14.25" customHeight="1" x14ac:dyDescent="0.3">
      <c r="B711" s="1"/>
      <c r="C711" s="2"/>
      <c r="D711" s="1"/>
      <c r="J711" s="74"/>
      <c r="K711" s="34"/>
      <c r="L711" s="74"/>
      <c r="M711" s="34"/>
      <c r="N711" s="34"/>
      <c r="O711" s="34"/>
      <c r="P711" s="21"/>
      <c r="Q711" s="21"/>
      <c r="R711" s="21"/>
      <c r="S711" s="21"/>
      <c r="T711" s="21"/>
      <c r="U711" s="21"/>
      <c r="V711" s="21"/>
    </row>
    <row r="712" spans="2:22" ht="14.25" customHeight="1" x14ac:dyDescent="0.3">
      <c r="B712" s="1"/>
      <c r="C712" s="2"/>
      <c r="D712" s="1"/>
      <c r="J712" s="74"/>
      <c r="K712" s="34"/>
      <c r="L712" s="74"/>
      <c r="M712" s="34"/>
      <c r="N712" s="34"/>
      <c r="O712" s="34"/>
      <c r="P712" s="21"/>
      <c r="Q712" s="21"/>
      <c r="R712" s="21"/>
      <c r="S712" s="21"/>
      <c r="T712" s="21"/>
      <c r="U712" s="21"/>
      <c r="V712" s="21"/>
    </row>
    <row r="713" spans="2:22" ht="14.25" customHeight="1" x14ac:dyDescent="0.3">
      <c r="B713" s="1"/>
      <c r="C713" s="2"/>
      <c r="D713" s="1"/>
      <c r="J713" s="74"/>
      <c r="K713" s="34"/>
      <c r="L713" s="74"/>
      <c r="M713" s="34"/>
      <c r="N713" s="34"/>
      <c r="O713" s="34"/>
      <c r="P713" s="21"/>
      <c r="Q713" s="21"/>
      <c r="R713" s="21"/>
      <c r="S713" s="21"/>
      <c r="T713" s="21"/>
      <c r="U713" s="21"/>
      <c r="V713" s="21"/>
    </row>
    <row r="714" spans="2:22" ht="14.25" customHeight="1" x14ac:dyDescent="0.3">
      <c r="B714" s="1"/>
      <c r="C714" s="2"/>
      <c r="D714" s="1"/>
      <c r="J714" s="74"/>
      <c r="K714" s="34"/>
      <c r="L714" s="74"/>
      <c r="M714" s="34"/>
      <c r="N714" s="34"/>
      <c r="O714" s="34"/>
      <c r="P714" s="21"/>
      <c r="Q714" s="21"/>
      <c r="R714" s="21"/>
      <c r="S714" s="21"/>
      <c r="T714" s="21"/>
      <c r="U714" s="21"/>
      <c r="V714" s="21"/>
    </row>
    <row r="715" spans="2:22" ht="14.25" customHeight="1" x14ac:dyDescent="0.3">
      <c r="B715" s="1"/>
      <c r="C715" s="2"/>
      <c r="D715" s="1"/>
      <c r="J715" s="74"/>
      <c r="K715" s="34"/>
      <c r="L715" s="74"/>
      <c r="M715" s="34"/>
      <c r="N715" s="34"/>
      <c r="O715" s="34"/>
      <c r="P715" s="21"/>
      <c r="Q715" s="21"/>
      <c r="R715" s="21"/>
      <c r="S715" s="21"/>
      <c r="T715" s="21"/>
      <c r="U715" s="21"/>
      <c r="V715" s="21"/>
    </row>
    <row r="716" spans="2:22" ht="14.25" customHeight="1" x14ac:dyDescent="0.3">
      <c r="B716" s="1"/>
      <c r="C716" s="2"/>
      <c r="D716" s="1"/>
      <c r="J716" s="74"/>
      <c r="K716" s="34"/>
      <c r="L716" s="74"/>
      <c r="M716" s="34"/>
      <c r="N716" s="34"/>
      <c r="O716" s="34"/>
      <c r="P716" s="21"/>
      <c r="Q716" s="21"/>
      <c r="R716" s="21"/>
      <c r="S716" s="21"/>
      <c r="T716" s="21"/>
      <c r="U716" s="21"/>
      <c r="V716" s="21"/>
    </row>
    <row r="717" spans="2:22" ht="14.25" customHeight="1" x14ac:dyDescent="0.3">
      <c r="B717" s="1"/>
      <c r="C717" s="2"/>
      <c r="D717" s="1"/>
      <c r="J717" s="74"/>
      <c r="K717" s="34"/>
      <c r="L717" s="74"/>
      <c r="M717" s="34"/>
      <c r="N717" s="34"/>
      <c r="O717" s="34"/>
      <c r="P717" s="21"/>
      <c r="Q717" s="21"/>
      <c r="R717" s="21"/>
      <c r="S717" s="21"/>
      <c r="T717" s="21"/>
      <c r="U717" s="21"/>
      <c r="V717" s="21"/>
    </row>
    <row r="718" spans="2:22" ht="14.25" customHeight="1" x14ac:dyDescent="0.3">
      <c r="B718" s="1"/>
      <c r="C718" s="2"/>
      <c r="D718" s="1"/>
      <c r="J718" s="74"/>
      <c r="K718" s="34"/>
      <c r="L718" s="74"/>
      <c r="M718" s="34"/>
      <c r="N718" s="34"/>
      <c r="O718" s="34"/>
      <c r="P718" s="21"/>
      <c r="Q718" s="21"/>
      <c r="R718" s="21"/>
      <c r="S718" s="21"/>
      <c r="T718" s="21"/>
      <c r="U718" s="21"/>
      <c r="V718" s="21"/>
    </row>
    <row r="719" spans="2:22" ht="14.25" customHeight="1" x14ac:dyDescent="0.3">
      <c r="B719" s="1"/>
      <c r="C719" s="2"/>
      <c r="D719" s="1"/>
      <c r="J719" s="74"/>
      <c r="K719" s="34"/>
      <c r="L719" s="74"/>
      <c r="M719" s="34"/>
      <c r="N719" s="34"/>
      <c r="O719" s="34"/>
      <c r="P719" s="21"/>
      <c r="Q719" s="21"/>
      <c r="R719" s="21"/>
      <c r="S719" s="21"/>
      <c r="T719" s="21"/>
      <c r="U719" s="21"/>
      <c r="V719" s="21"/>
    </row>
    <row r="720" spans="2:22" ht="14.25" customHeight="1" x14ac:dyDescent="0.3">
      <c r="B720" s="1"/>
      <c r="C720" s="2"/>
      <c r="D720" s="1"/>
      <c r="J720" s="74"/>
      <c r="K720" s="34"/>
      <c r="L720" s="74"/>
      <c r="M720" s="34"/>
      <c r="N720" s="34"/>
      <c r="O720" s="34"/>
      <c r="P720" s="21"/>
      <c r="Q720" s="21"/>
      <c r="R720" s="21"/>
      <c r="S720" s="21"/>
      <c r="T720" s="21"/>
      <c r="U720" s="21"/>
      <c r="V720" s="21"/>
    </row>
    <row r="721" spans="2:22" ht="14.25" customHeight="1" x14ac:dyDescent="0.3">
      <c r="B721" s="1"/>
      <c r="C721" s="2"/>
      <c r="D721" s="1"/>
      <c r="J721" s="74"/>
      <c r="K721" s="34"/>
      <c r="L721" s="74"/>
      <c r="M721" s="34"/>
      <c r="N721" s="34"/>
      <c r="O721" s="34"/>
      <c r="P721" s="21"/>
      <c r="Q721" s="21"/>
      <c r="R721" s="21"/>
      <c r="S721" s="21"/>
      <c r="T721" s="21"/>
      <c r="U721" s="21"/>
      <c r="V721" s="21"/>
    </row>
    <row r="722" spans="2:22" ht="14.25" customHeight="1" x14ac:dyDescent="0.3">
      <c r="B722" s="1"/>
      <c r="C722" s="2"/>
      <c r="D722" s="1"/>
      <c r="J722" s="74"/>
      <c r="K722" s="34"/>
      <c r="L722" s="74"/>
      <c r="M722" s="34"/>
      <c r="N722" s="34"/>
      <c r="O722" s="34"/>
      <c r="P722" s="21"/>
      <c r="Q722" s="21"/>
      <c r="R722" s="21"/>
      <c r="S722" s="21"/>
      <c r="T722" s="21"/>
      <c r="U722" s="21"/>
      <c r="V722" s="21"/>
    </row>
    <row r="723" spans="2:22" ht="14.25" customHeight="1" x14ac:dyDescent="0.3">
      <c r="B723" s="1"/>
      <c r="C723" s="2"/>
      <c r="D723" s="1"/>
      <c r="J723" s="74"/>
      <c r="K723" s="34"/>
      <c r="L723" s="74"/>
      <c r="M723" s="34"/>
      <c r="N723" s="34"/>
      <c r="O723" s="34"/>
      <c r="P723" s="21"/>
      <c r="Q723" s="21"/>
      <c r="R723" s="21"/>
      <c r="S723" s="21"/>
      <c r="T723" s="21"/>
      <c r="U723" s="21"/>
      <c r="V723" s="21"/>
    </row>
    <row r="724" spans="2:22" ht="14.25" customHeight="1" x14ac:dyDescent="0.3">
      <c r="B724" s="1"/>
      <c r="C724" s="2"/>
      <c r="D724" s="1"/>
      <c r="J724" s="74"/>
      <c r="K724" s="34"/>
      <c r="L724" s="74"/>
      <c r="M724" s="34"/>
      <c r="N724" s="34"/>
      <c r="O724" s="34"/>
      <c r="P724" s="21"/>
      <c r="Q724" s="21"/>
      <c r="R724" s="21"/>
      <c r="S724" s="21"/>
      <c r="T724" s="21"/>
      <c r="U724" s="21"/>
      <c r="V724" s="21"/>
    </row>
    <row r="725" spans="2:22" ht="14.25" customHeight="1" x14ac:dyDescent="0.3">
      <c r="B725" s="1"/>
      <c r="C725" s="2"/>
      <c r="D725" s="1"/>
      <c r="J725" s="74"/>
      <c r="K725" s="34"/>
      <c r="L725" s="74"/>
      <c r="M725" s="34"/>
      <c r="N725" s="34"/>
      <c r="O725" s="34"/>
      <c r="P725" s="21"/>
      <c r="Q725" s="21"/>
      <c r="R725" s="21"/>
      <c r="S725" s="21"/>
      <c r="T725" s="21"/>
      <c r="U725" s="21"/>
      <c r="V725" s="21"/>
    </row>
    <row r="726" spans="2:22" ht="14.25" customHeight="1" x14ac:dyDescent="0.3">
      <c r="B726" s="1"/>
      <c r="C726" s="2"/>
      <c r="D726" s="1"/>
      <c r="J726" s="74"/>
      <c r="K726" s="34"/>
      <c r="L726" s="74"/>
      <c r="M726" s="34"/>
      <c r="N726" s="34"/>
      <c r="O726" s="34"/>
      <c r="P726" s="21"/>
      <c r="Q726" s="21"/>
      <c r="R726" s="21"/>
      <c r="S726" s="21"/>
      <c r="T726" s="21"/>
      <c r="U726" s="21"/>
      <c r="V726" s="21"/>
    </row>
    <row r="727" spans="2:22" ht="14.25" customHeight="1" x14ac:dyDescent="0.3">
      <c r="B727" s="1"/>
      <c r="C727" s="2"/>
      <c r="D727" s="1"/>
      <c r="J727" s="74"/>
      <c r="K727" s="34"/>
      <c r="L727" s="74"/>
      <c r="M727" s="34"/>
      <c r="N727" s="34"/>
      <c r="O727" s="34"/>
      <c r="P727" s="21"/>
      <c r="Q727" s="21"/>
      <c r="R727" s="21"/>
      <c r="S727" s="21"/>
      <c r="T727" s="21"/>
      <c r="U727" s="21"/>
      <c r="V727" s="21"/>
    </row>
    <row r="728" spans="2:22" ht="14.25" customHeight="1" x14ac:dyDescent="0.3">
      <c r="B728" s="1"/>
      <c r="C728" s="2"/>
      <c r="D728" s="1"/>
      <c r="J728" s="74"/>
      <c r="K728" s="34"/>
      <c r="L728" s="74"/>
      <c r="M728" s="34"/>
      <c r="N728" s="34"/>
      <c r="O728" s="34"/>
      <c r="P728" s="21"/>
      <c r="Q728" s="21"/>
      <c r="R728" s="21"/>
      <c r="S728" s="21"/>
      <c r="T728" s="21"/>
      <c r="U728" s="21"/>
      <c r="V728" s="21"/>
    </row>
    <row r="729" spans="2:22" ht="14.25" customHeight="1" x14ac:dyDescent="0.3">
      <c r="B729" s="1"/>
      <c r="C729" s="2"/>
      <c r="D729" s="1"/>
      <c r="J729" s="74"/>
      <c r="K729" s="34"/>
      <c r="L729" s="74"/>
      <c r="M729" s="34"/>
      <c r="N729" s="34"/>
      <c r="O729" s="34"/>
      <c r="P729" s="21"/>
      <c r="Q729" s="21"/>
      <c r="R729" s="21"/>
      <c r="S729" s="21"/>
      <c r="T729" s="21"/>
      <c r="U729" s="21"/>
      <c r="V729" s="21"/>
    </row>
    <row r="730" spans="2:22" ht="14.25" customHeight="1" x14ac:dyDescent="0.3">
      <c r="B730" s="1"/>
      <c r="C730" s="2"/>
      <c r="D730" s="1"/>
      <c r="J730" s="74"/>
      <c r="K730" s="34"/>
      <c r="L730" s="74"/>
      <c r="M730" s="34"/>
      <c r="N730" s="34"/>
      <c r="O730" s="34"/>
      <c r="P730" s="21"/>
      <c r="Q730" s="21"/>
      <c r="R730" s="21"/>
      <c r="S730" s="21"/>
      <c r="T730" s="21"/>
      <c r="U730" s="21"/>
      <c r="V730" s="21"/>
    </row>
    <row r="731" spans="2:22" ht="14.25" customHeight="1" x14ac:dyDescent="0.3">
      <c r="B731" s="1"/>
      <c r="C731" s="2"/>
      <c r="D731" s="1"/>
      <c r="J731" s="74"/>
      <c r="K731" s="34"/>
      <c r="L731" s="74"/>
      <c r="M731" s="34"/>
      <c r="N731" s="34"/>
      <c r="O731" s="34"/>
      <c r="P731" s="21"/>
      <c r="Q731" s="21"/>
      <c r="R731" s="21"/>
      <c r="S731" s="21"/>
      <c r="T731" s="21"/>
      <c r="U731" s="21"/>
      <c r="V731" s="21"/>
    </row>
    <row r="732" spans="2:22" ht="14.25" customHeight="1" x14ac:dyDescent="0.3">
      <c r="B732" s="1"/>
      <c r="C732" s="2"/>
      <c r="D732" s="1"/>
      <c r="J732" s="74"/>
      <c r="K732" s="34"/>
      <c r="L732" s="74"/>
      <c r="M732" s="34"/>
      <c r="N732" s="34"/>
      <c r="O732" s="34"/>
      <c r="P732" s="21"/>
      <c r="Q732" s="21"/>
      <c r="R732" s="21"/>
      <c r="S732" s="21"/>
      <c r="T732" s="21"/>
      <c r="U732" s="21"/>
      <c r="V732" s="21"/>
    </row>
    <row r="733" spans="2:22" ht="14.25" customHeight="1" x14ac:dyDescent="0.3">
      <c r="B733" s="1"/>
      <c r="C733" s="2"/>
      <c r="D733" s="1"/>
      <c r="J733" s="74"/>
      <c r="K733" s="34"/>
      <c r="L733" s="74"/>
      <c r="M733" s="34"/>
      <c r="N733" s="34"/>
      <c r="O733" s="34"/>
      <c r="P733" s="21"/>
      <c r="Q733" s="21"/>
      <c r="R733" s="21"/>
      <c r="S733" s="21"/>
      <c r="T733" s="21"/>
      <c r="U733" s="21"/>
      <c r="V733" s="21"/>
    </row>
    <row r="734" spans="2:22" ht="14.25" customHeight="1" x14ac:dyDescent="0.3">
      <c r="B734" s="1"/>
      <c r="C734" s="2"/>
      <c r="D734" s="1"/>
      <c r="J734" s="74"/>
      <c r="K734" s="34"/>
      <c r="L734" s="74"/>
      <c r="M734" s="34"/>
      <c r="N734" s="34"/>
      <c r="O734" s="34"/>
      <c r="P734" s="21"/>
      <c r="Q734" s="21"/>
      <c r="R734" s="21"/>
      <c r="S734" s="21"/>
      <c r="T734" s="21"/>
      <c r="U734" s="21"/>
      <c r="V734" s="21"/>
    </row>
    <row r="735" spans="2:22" ht="14.25" customHeight="1" x14ac:dyDescent="0.3">
      <c r="B735" s="1"/>
      <c r="C735" s="2"/>
      <c r="D735" s="1"/>
      <c r="J735" s="74"/>
      <c r="K735" s="34"/>
      <c r="L735" s="74"/>
      <c r="M735" s="34"/>
      <c r="N735" s="34"/>
      <c r="O735" s="34"/>
      <c r="P735" s="21"/>
      <c r="Q735" s="21"/>
      <c r="R735" s="21"/>
      <c r="S735" s="21"/>
      <c r="T735" s="21"/>
      <c r="U735" s="21"/>
      <c r="V735" s="21"/>
    </row>
    <row r="736" spans="2:22" ht="14.25" customHeight="1" x14ac:dyDescent="0.3">
      <c r="B736" s="1"/>
      <c r="C736" s="2"/>
      <c r="D736" s="1"/>
      <c r="J736" s="74"/>
      <c r="K736" s="34"/>
      <c r="L736" s="74"/>
      <c r="M736" s="34"/>
      <c r="N736" s="34"/>
      <c r="O736" s="34"/>
      <c r="P736" s="21"/>
      <c r="Q736" s="21"/>
      <c r="R736" s="21"/>
      <c r="S736" s="21"/>
      <c r="T736" s="21"/>
      <c r="U736" s="21"/>
      <c r="V736" s="21"/>
    </row>
    <row r="737" spans="2:22" ht="14.25" customHeight="1" x14ac:dyDescent="0.3">
      <c r="B737" s="1"/>
      <c r="C737" s="2"/>
      <c r="D737" s="1"/>
      <c r="J737" s="74"/>
      <c r="K737" s="34"/>
      <c r="L737" s="74"/>
      <c r="M737" s="34"/>
      <c r="N737" s="34"/>
      <c r="O737" s="34"/>
      <c r="P737" s="21"/>
      <c r="Q737" s="21"/>
      <c r="R737" s="21"/>
      <c r="S737" s="21"/>
      <c r="T737" s="21"/>
      <c r="U737" s="21"/>
      <c r="V737" s="21"/>
    </row>
    <row r="738" spans="2:22" ht="14.25" customHeight="1" x14ac:dyDescent="0.3">
      <c r="B738" s="1"/>
      <c r="C738" s="2"/>
      <c r="D738" s="1"/>
      <c r="J738" s="74"/>
      <c r="K738" s="34"/>
      <c r="L738" s="74"/>
      <c r="M738" s="34"/>
      <c r="N738" s="34"/>
      <c r="O738" s="34"/>
      <c r="P738" s="21"/>
      <c r="Q738" s="21"/>
      <c r="R738" s="21"/>
      <c r="S738" s="21"/>
      <c r="T738" s="21"/>
      <c r="U738" s="21"/>
      <c r="V738" s="21"/>
    </row>
    <row r="739" spans="2:22" ht="14.25" customHeight="1" x14ac:dyDescent="0.3">
      <c r="B739" s="1"/>
      <c r="C739" s="2"/>
      <c r="D739" s="1"/>
      <c r="J739" s="74"/>
      <c r="K739" s="34"/>
      <c r="L739" s="74"/>
      <c r="M739" s="34"/>
      <c r="N739" s="34"/>
      <c r="O739" s="34"/>
      <c r="P739" s="21"/>
      <c r="Q739" s="21"/>
      <c r="R739" s="21"/>
      <c r="S739" s="21"/>
      <c r="T739" s="21"/>
      <c r="U739" s="21"/>
      <c r="V739" s="21"/>
    </row>
    <row r="740" spans="2:22" ht="14.25" customHeight="1" x14ac:dyDescent="0.3">
      <c r="B740" s="1"/>
      <c r="C740" s="2"/>
      <c r="D740" s="1"/>
      <c r="J740" s="74"/>
      <c r="K740" s="34"/>
      <c r="L740" s="74"/>
      <c r="M740" s="34"/>
      <c r="N740" s="34"/>
      <c r="O740" s="34"/>
      <c r="P740" s="21"/>
      <c r="Q740" s="21"/>
      <c r="R740" s="21"/>
      <c r="S740" s="21"/>
      <c r="T740" s="21"/>
      <c r="U740" s="21"/>
      <c r="V740" s="21"/>
    </row>
    <row r="741" spans="2:22" ht="14.25" customHeight="1" x14ac:dyDescent="0.3">
      <c r="B741" s="1"/>
      <c r="C741" s="2"/>
      <c r="D741" s="1"/>
      <c r="J741" s="74"/>
      <c r="K741" s="34"/>
      <c r="L741" s="74"/>
      <c r="M741" s="34"/>
      <c r="N741" s="34"/>
      <c r="O741" s="34"/>
      <c r="P741" s="21"/>
      <c r="Q741" s="21"/>
      <c r="R741" s="21"/>
      <c r="S741" s="21"/>
      <c r="T741" s="21"/>
      <c r="U741" s="21"/>
      <c r="V741" s="21"/>
    </row>
    <row r="742" spans="2:22" ht="14.25" customHeight="1" x14ac:dyDescent="0.3">
      <c r="B742" s="1"/>
      <c r="C742" s="2"/>
      <c r="D742" s="1"/>
      <c r="J742" s="74"/>
      <c r="K742" s="34"/>
      <c r="L742" s="74"/>
      <c r="M742" s="34"/>
      <c r="N742" s="34"/>
      <c r="O742" s="34"/>
      <c r="P742" s="21"/>
      <c r="Q742" s="21"/>
      <c r="R742" s="21"/>
      <c r="S742" s="21"/>
      <c r="T742" s="21"/>
      <c r="U742" s="21"/>
      <c r="V742" s="21"/>
    </row>
    <row r="743" spans="2:22" ht="14.25" customHeight="1" x14ac:dyDescent="0.3">
      <c r="B743" s="1"/>
      <c r="C743" s="2"/>
      <c r="D743" s="1"/>
      <c r="J743" s="74"/>
      <c r="K743" s="34"/>
      <c r="L743" s="74"/>
      <c r="M743" s="34"/>
      <c r="N743" s="34"/>
      <c r="O743" s="34"/>
      <c r="P743" s="21"/>
      <c r="Q743" s="21"/>
      <c r="R743" s="21"/>
      <c r="S743" s="21"/>
      <c r="T743" s="21"/>
      <c r="U743" s="21"/>
      <c r="V743" s="21"/>
    </row>
    <row r="744" spans="2:22" ht="14.25" customHeight="1" x14ac:dyDescent="0.3">
      <c r="B744" s="1"/>
      <c r="C744" s="2"/>
      <c r="D744" s="1"/>
      <c r="J744" s="74"/>
      <c r="K744" s="34"/>
      <c r="L744" s="74"/>
      <c r="M744" s="34"/>
      <c r="N744" s="34"/>
      <c r="O744" s="34"/>
      <c r="P744" s="21"/>
      <c r="Q744" s="21"/>
      <c r="R744" s="21"/>
      <c r="S744" s="21"/>
      <c r="T744" s="21"/>
      <c r="U744" s="21"/>
      <c r="V744" s="21"/>
    </row>
    <row r="745" spans="2:22" ht="14.25" customHeight="1" x14ac:dyDescent="0.3">
      <c r="B745" s="1"/>
      <c r="C745" s="2"/>
      <c r="D745" s="1"/>
      <c r="J745" s="74"/>
      <c r="K745" s="34"/>
      <c r="L745" s="74"/>
      <c r="M745" s="34"/>
      <c r="N745" s="34"/>
      <c r="O745" s="34"/>
      <c r="P745" s="21"/>
      <c r="Q745" s="21"/>
      <c r="R745" s="21"/>
      <c r="S745" s="21"/>
      <c r="T745" s="21"/>
      <c r="U745" s="21"/>
      <c r="V745" s="21"/>
    </row>
    <row r="746" spans="2:22" ht="14.25" customHeight="1" x14ac:dyDescent="0.3">
      <c r="B746" s="1"/>
      <c r="C746" s="2"/>
      <c r="D746" s="1"/>
      <c r="J746" s="74"/>
      <c r="K746" s="34"/>
      <c r="L746" s="74"/>
      <c r="M746" s="34"/>
      <c r="N746" s="34"/>
      <c r="O746" s="34"/>
      <c r="P746" s="21"/>
      <c r="Q746" s="21"/>
      <c r="R746" s="21"/>
      <c r="S746" s="21"/>
      <c r="T746" s="21"/>
      <c r="U746" s="21"/>
      <c r="V746" s="21"/>
    </row>
    <row r="747" spans="2:22" ht="14.25" customHeight="1" x14ac:dyDescent="0.3">
      <c r="B747" s="1"/>
      <c r="C747" s="2"/>
      <c r="D747" s="1"/>
      <c r="J747" s="74"/>
      <c r="K747" s="34"/>
      <c r="L747" s="74"/>
      <c r="M747" s="34"/>
      <c r="N747" s="34"/>
      <c r="O747" s="34"/>
      <c r="P747" s="21"/>
      <c r="Q747" s="21"/>
      <c r="R747" s="21"/>
      <c r="S747" s="21"/>
      <c r="T747" s="21"/>
      <c r="U747" s="21"/>
      <c r="V747" s="21"/>
    </row>
    <row r="748" spans="2:22" ht="14.25" customHeight="1" x14ac:dyDescent="0.3">
      <c r="B748" s="1"/>
      <c r="C748" s="2"/>
      <c r="D748" s="1"/>
      <c r="J748" s="74"/>
      <c r="K748" s="34"/>
      <c r="L748" s="74"/>
      <c r="M748" s="34"/>
      <c r="N748" s="34"/>
      <c r="O748" s="34"/>
      <c r="P748" s="21"/>
      <c r="Q748" s="21"/>
      <c r="R748" s="21"/>
      <c r="S748" s="21"/>
      <c r="T748" s="21"/>
      <c r="U748" s="21"/>
      <c r="V748" s="21"/>
    </row>
    <row r="749" spans="2:22" ht="14.25" customHeight="1" x14ac:dyDescent="0.3">
      <c r="B749" s="1"/>
      <c r="C749" s="2"/>
      <c r="D749" s="1"/>
      <c r="J749" s="74"/>
      <c r="K749" s="34"/>
      <c r="L749" s="74"/>
      <c r="M749" s="34"/>
      <c r="N749" s="34"/>
      <c r="O749" s="34"/>
      <c r="P749" s="21"/>
      <c r="Q749" s="21"/>
      <c r="R749" s="21"/>
      <c r="S749" s="21"/>
      <c r="T749" s="21"/>
      <c r="U749" s="21"/>
      <c r="V749" s="21"/>
    </row>
    <row r="750" spans="2:22" ht="14.25" customHeight="1" x14ac:dyDescent="0.3">
      <c r="B750" s="1"/>
      <c r="C750" s="2"/>
      <c r="D750" s="1"/>
      <c r="J750" s="74"/>
      <c r="K750" s="34"/>
      <c r="L750" s="74"/>
      <c r="M750" s="34"/>
      <c r="N750" s="34"/>
      <c r="O750" s="34"/>
      <c r="P750" s="21"/>
      <c r="Q750" s="21"/>
      <c r="R750" s="21"/>
      <c r="S750" s="21"/>
      <c r="T750" s="21"/>
      <c r="U750" s="21"/>
      <c r="V750" s="21"/>
    </row>
    <row r="751" spans="2:22" ht="14.25" customHeight="1" x14ac:dyDescent="0.3">
      <c r="B751" s="1"/>
      <c r="C751" s="2"/>
      <c r="D751" s="1"/>
      <c r="J751" s="74"/>
      <c r="K751" s="34"/>
      <c r="L751" s="74"/>
      <c r="M751" s="34"/>
      <c r="N751" s="34"/>
      <c r="O751" s="34"/>
      <c r="P751" s="21"/>
      <c r="Q751" s="21"/>
      <c r="R751" s="21"/>
      <c r="S751" s="21"/>
      <c r="T751" s="21"/>
      <c r="U751" s="21"/>
      <c r="V751" s="21"/>
    </row>
    <row r="752" spans="2:22" ht="14.25" customHeight="1" x14ac:dyDescent="0.3">
      <c r="B752" s="1"/>
      <c r="C752" s="2"/>
      <c r="D752" s="1"/>
      <c r="J752" s="74"/>
      <c r="K752" s="34"/>
      <c r="L752" s="74"/>
      <c r="M752" s="34"/>
      <c r="N752" s="34"/>
      <c r="O752" s="34"/>
      <c r="P752" s="21"/>
      <c r="Q752" s="21"/>
      <c r="R752" s="21"/>
      <c r="S752" s="21"/>
      <c r="T752" s="21"/>
      <c r="U752" s="21"/>
      <c r="V752" s="21"/>
    </row>
    <row r="753" spans="2:22" ht="14.25" customHeight="1" x14ac:dyDescent="0.3">
      <c r="B753" s="1"/>
      <c r="C753" s="2"/>
      <c r="D753" s="1"/>
      <c r="J753" s="74"/>
      <c r="K753" s="34"/>
      <c r="L753" s="74"/>
      <c r="M753" s="34"/>
      <c r="N753" s="34"/>
      <c r="O753" s="34"/>
      <c r="P753" s="21"/>
      <c r="Q753" s="21"/>
      <c r="R753" s="21"/>
      <c r="S753" s="21"/>
      <c r="T753" s="21"/>
      <c r="U753" s="21"/>
      <c r="V753" s="21"/>
    </row>
    <row r="754" spans="2:22" ht="14.25" customHeight="1" x14ac:dyDescent="0.3">
      <c r="B754" s="1"/>
      <c r="C754" s="2"/>
      <c r="D754" s="1"/>
      <c r="J754" s="74"/>
      <c r="K754" s="34"/>
      <c r="L754" s="74"/>
      <c r="M754" s="34"/>
      <c r="N754" s="34"/>
      <c r="O754" s="34"/>
      <c r="P754" s="21"/>
      <c r="Q754" s="21"/>
      <c r="R754" s="21"/>
      <c r="S754" s="21"/>
      <c r="T754" s="21"/>
      <c r="U754" s="21"/>
      <c r="V754" s="21"/>
    </row>
    <row r="755" spans="2:22" ht="14.25" customHeight="1" x14ac:dyDescent="0.3">
      <c r="B755" s="1"/>
      <c r="C755" s="2"/>
      <c r="D755" s="1"/>
      <c r="J755" s="74"/>
      <c r="K755" s="34"/>
      <c r="L755" s="74"/>
      <c r="M755" s="34"/>
      <c r="N755" s="34"/>
      <c r="O755" s="34"/>
      <c r="P755" s="21"/>
      <c r="Q755" s="21"/>
      <c r="R755" s="21"/>
      <c r="S755" s="21"/>
      <c r="T755" s="21"/>
      <c r="U755" s="21"/>
      <c r="V755" s="21"/>
    </row>
    <row r="756" spans="2:22" ht="14.25" customHeight="1" x14ac:dyDescent="0.3">
      <c r="B756" s="1"/>
      <c r="C756" s="2"/>
      <c r="D756" s="1"/>
      <c r="J756" s="74"/>
      <c r="K756" s="34"/>
      <c r="L756" s="74"/>
      <c r="M756" s="34"/>
      <c r="N756" s="34"/>
      <c r="O756" s="34"/>
      <c r="P756" s="21"/>
      <c r="Q756" s="21"/>
      <c r="R756" s="21"/>
      <c r="S756" s="21"/>
      <c r="T756" s="21"/>
      <c r="U756" s="21"/>
      <c r="V756" s="21"/>
    </row>
    <row r="757" spans="2:22" ht="14.25" customHeight="1" x14ac:dyDescent="0.3">
      <c r="B757" s="1"/>
      <c r="C757" s="2"/>
      <c r="D757" s="1"/>
      <c r="J757" s="74"/>
      <c r="K757" s="34"/>
      <c r="L757" s="74"/>
      <c r="M757" s="34"/>
      <c r="N757" s="34"/>
      <c r="O757" s="34"/>
      <c r="P757" s="21"/>
      <c r="Q757" s="21"/>
      <c r="R757" s="21"/>
      <c r="S757" s="21"/>
      <c r="T757" s="21"/>
      <c r="U757" s="21"/>
      <c r="V757" s="21"/>
    </row>
    <row r="758" spans="2:22" ht="14.25" customHeight="1" x14ac:dyDescent="0.3">
      <c r="B758" s="1"/>
      <c r="C758" s="2"/>
      <c r="D758" s="1"/>
      <c r="J758" s="74"/>
      <c r="K758" s="34"/>
      <c r="L758" s="74"/>
      <c r="M758" s="34"/>
      <c r="N758" s="34"/>
      <c r="O758" s="34"/>
      <c r="P758" s="21"/>
      <c r="Q758" s="21"/>
      <c r="R758" s="21"/>
      <c r="S758" s="21"/>
      <c r="T758" s="21"/>
      <c r="U758" s="21"/>
      <c r="V758" s="21"/>
    </row>
    <row r="759" spans="2:22" ht="14.25" customHeight="1" x14ac:dyDescent="0.3">
      <c r="B759" s="1"/>
      <c r="C759" s="2"/>
      <c r="D759" s="1"/>
      <c r="J759" s="74"/>
      <c r="K759" s="34"/>
      <c r="L759" s="74"/>
      <c r="M759" s="34"/>
      <c r="N759" s="34"/>
      <c r="O759" s="34"/>
      <c r="P759" s="21"/>
      <c r="Q759" s="21"/>
      <c r="R759" s="21"/>
      <c r="S759" s="21"/>
      <c r="T759" s="21"/>
      <c r="U759" s="21"/>
      <c r="V759" s="21"/>
    </row>
    <row r="760" spans="2:22" ht="14.25" customHeight="1" x14ac:dyDescent="0.3">
      <c r="B760" s="1"/>
      <c r="C760" s="2"/>
      <c r="D760" s="1"/>
      <c r="J760" s="74"/>
      <c r="K760" s="34"/>
      <c r="L760" s="74"/>
      <c r="M760" s="34"/>
      <c r="N760" s="34"/>
      <c r="O760" s="34"/>
      <c r="P760" s="21"/>
      <c r="Q760" s="21"/>
      <c r="R760" s="21"/>
      <c r="S760" s="21"/>
      <c r="T760" s="21"/>
      <c r="U760" s="21"/>
      <c r="V760" s="21"/>
    </row>
    <row r="761" spans="2:22" ht="14.25" customHeight="1" x14ac:dyDescent="0.3">
      <c r="B761" s="1"/>
      <c r="C761" s="2"/>
      <c r="D761" s="1"/>
      <c r="J761" s="74"/>
      <c r="K761" s="34"/>
      <c r="L761" s="74"/>
      <c r="M761" s="34"/>
      <c r="N761" s="34"/>
      <c r="O761" s="34"/>
      <c r="P761" s="21"/>
      <c r="Q761" s="21"/>
      <c r="R761" s="21"/>
      <c r="S761" s="21"/>
      <c r="T761" s="21"/>
      <c r="U761" s="21"/>
      <c r="V761" s="21"/>
    </row>
    <row r="762" spans="2:22" ht="14.25" customHeight="1" x14ac:dyDescent="0.3">
      <c r="B762" s="1"/>
      <c r="C762" s="2"/>
      <c r="D762" s="1"/>
      <c r="J762" s="74"/>
      <c r="K762" s="34"/>
      <c r="L762" s="74"/>
      <c r="M762" s="34"/>
      <c r="N762" s="34"/>
      <c r="O762" s="34"/>
      <c r="P762" s="21"/>
      <c r="Q762" s="21"/>
      <c r="R762" s="21"/>
      <c r="S762" s="21"/>
      <c r="T762" s="21"/>
      <c r="U762" s="21"/>
      <c r="V762" s="21"/>
    </row>
    <row r="763" spans="2:22" ht="14.25" customHeight="1" x14ac:dyDescent="0.3">
      <c r="B763" s="1"/>
      <c r="C763" s="2"/>
      <c r="D763" s="1"/>
      <c r="J763" s="74"/>
      <c r="K763" s="34"/>
      <c r="L763" s="74"/>
      <c r="M763" s="34"/>
      <c r="N763" s="34"/>
      <c r="O763" s="34"/>
      <c r="P763" s="21"/>
      <c r="Q763" s="21"/>
      <c r="R763" s="21"/>
      <c r="S763" s="21"/>
      <c r="T763" s="21"/>
      <c r="U763" s="21"/>
      <c r="V763" s="21"/>
    </row>
    <row r="764" spans="2:22" ht="14.25" customHeight="1" x14ac:dyDescent="0.3">
      <c r="B764" s="1"/>
      <c r="C764" s="2"/>
      <c r="D764" s="1"/>
      <c r="J764" s="74"/>
      <c r="K764" s="34"/>
      <c r="L764" s="74"/>
      <c r="M764" s="34"/>
      <c r="N764" s="34"/>
      <c r="O764" s="34"/>
      <c r="P764" s="21"/>
      <c r="Q764" s="21"/>
      <c r="R764" s="21"/>
      <c r="S764" s="21"/>
      <c r="T764" s="21"/>
      <c r="U764" s="21"/>
      <c r="V764" s="21"/>
    </row>
    <row r="765" spans="2:22" ht="14.25" customHeight="1" x14ac:dyDescent="0.3">
      <c r="B765" s="1"/>
      <c r="C765" s="2"/>
      <c r="D765" s="1"/>
      <c r="J765" s="74"/>
      <c r="K765" s="34"/>
      <c r="L765" s="74"/>
      <c r="M765" s="34"/>
      <c r="N765" s="34"/>
      <c r="O765" s="34"/>
      <c r="P765" s="21"/>
      <c r="Q765" s="21"/>
      <c r="R765" s="21"/>
      <c r="S765" s="21"/>
      <c r="T765" s="21"/>
      <c r="U765" s="21"/>
      <c r="V765" s="21"/>
    </row>
    <row r="766" spans="2:22" ht="14.25" customHeight="1" x14ac:dyDescent="0.3">
      <c r="B766" s="1"/>
      <c r="C766" s="2"/>
      <c r="D766" s="1"/>
      <c r="J766" s="74"/>
      <c r="K766" s="34"/>
      <c r="L766" s="74"/>
      <c r="M766" s="34"/>
      <c r="N766" s="34"/>
      <c r="O766" s="34"/>
      <c r="P766" s="21"/>
      <c r="Q766" s="21"/>
      <c r="R766" s="21"/>
      <c r="S766" s="21"/>
      <c r="T766" s="21"/>
      <c r="U766" s="21"/>
      <c r="V766" s="21"/>
    </row>
    <row r="767" spans="2:22" ht="14.25" customHeight="1" x14ac:dyDescent="0.3">
      <c r="B767" s="1"/>
      <c r="C767" s="2"/>
      <c r="D767" s="1"/>
      <c r="J767" s="74"/>
      <c r="K767" s="34"/>
      <c r="L767" s="74"/>
      <c r="M767" s="34"/>
      <c r="N767" s="34"/>
      <c r="O767" s="34"/>
      <c r="P767" s="21"/>
      <c r="Q767" s="21"/>
      <c r="R767" s="21"/>
      <c r="S767" s="21"/>
      <c r="T767" s="21"/>
      <c r="U767" s="21"/>
      <c r="V767" s="21"/>
    </row>
    <row r="768" spans="2:22" ht="14.25" customHeight="1" x14ac:dyDescent="0.3">
      <c r="B768" s="1"/>
      <c r="C768" s="2"/>
      <c r="D768" s="1"/>
      <c r="J768" s="74"/>
      <c r="K768" s="34"/>
      <c r="L768" s="74"/>
      <c r="M768" s="34"/>
      <c r="N768" s="34"/>
      <c r="O768" s="34"/>
      <c r="P768" s="21"/>
      <c r="Q768" s="21"/>
      <c r="R768" s="21"/>
      <c r="S768" s="21"/>
      <c r="T768" s="21"/>
      <c r="U768" s="21"/>
      <c r="V768" s="21"/>
    </row>
    <row r="769" spans="2:22" ht="14.25" customHeight="1" x14ac:dyDescent="0.3">
      <c r="B769" s="1"/>
      <c r="C769" s="2"/>
      <c r="D769" s="1"/>
      <c r="J769" s="74"/>
      <c r="K769" s="34"/>
      <c r="L769" s="74"/>
      <c r="M769" s="34"/>
      <c r="N769" s="34"/>
      <c r="O769" s="34"/>
      <c r="P769" s="21"/>
      <c r="Q769" s="21"/>
      <c r="R769" s="21"/>
      <c r="S769" s="21"/>
      <c r="T769" s="21"/>
      <c r="U769" s="21"/>
      <c r="V769" s="21"/>
    </row>
    <row r="770" spans="2:22" ht="14.25" customHeight="1" x14ac:dyDescent="0.3">
      <c r="B770" s="1"/>
      <c r="C770" s="2"/>
      <c r="D770" s="1"/>
      <c r="J770" s="74"/>
      <c r="K770" s="34"/>
      <c r="L770" s="74"/>
      <c r="M770" s="34"/>
      <c r="N770" s="34"/>
      <c r="O770" s="34"/>
      <c r="P770" s="21"/>
      <c r="Q770" s="21"/>
      <c r="R770" s="21"/>
      <c r="S770" s="21"/>
      <c r="T770" s="21"/>
      <c r="U770" s="21"/>
      <c r="V770" s="21"/>
    </row>
    <row r="771" spans="2:22" ht="14.25" customHeight="1" x14ac:dyDescent="0.3">
      <c r="B771" s="1"/>
      <c r="C771" s="2"/>
      <c r="D771" s="1"/>
      <c r="J771" s="74"/>
      <c r="K771" s="34"/>
      <c r="L771" s="74"/>
      <c r="M771" s="34"/>
      <c r="N771" s="34"/>
      <c r="O771" s="34"/>
      <c r="P771" s="21"/>
      <c r="Q771" s="21"/>
      <c r="R771" s="21"/>
      <c r="S771" s="21"/>
      <c r="T771" s="21"/>
      <c r="U771" s="21"/>
      <c r="V771" s="21"/>
    </row>
    <row r="772" spans="2:22" ht="14.25" customHeight="1" x14ac:dyDescent="0.3">
      <c r="B772" s="1"/>
      <c r="C772" s="2"/>
      <c r="D772" s="1"/>
      <c r="J772" s="74"/>
      <c r="K772" s="34"/>
      <c r="L772" s="74"/>
      <c r="M772" s="34"/>
      <c r="N772" s="34"/>
      <c r="O772" s="34"/>
      <c r="P772" s="21"/>
      <c r="Q772" s="21"/>
      <c r="R772" s="21"/>
      <c r="S772" s="21"/>
      <c r="T772" s="21"/>
      <c r="U772" s="21"/>
      <c r="V772" s="21"/>
    </row>
    <row r="773" spans="2:22" ht="14.25" customHeight="1" x14ac:dyDescent="0.3">
      <c r="B773" s="1"/>
      <c r="C773" s="2"/>
      <c r="D773" s="1"/>
      <c r="J773" s="74"/>
      <c r="K773" s="34"/>
      <c r="L773" s="74"/>
      <c r="M773" s="34"/>
      <c r="N773" s="34"/>
      <c r="O773" s="34"/>
      <c r="P773" s="21"/>
      <c r="Q773" s="21"/>
      <c r="R773" s="21"/>
      <c r="S773" s="21"/>
      <c r="T773" s="21"/>
      <c r="U773" s="21"/>
      <c r="V773" s="21"/>
    </row>
    <row r="774" spans="2:22" ht="14.25" customHeight="1" x14ac:dyDescent="0.3">
      <c r="B774" s="1"/>
      <c r="C774" s="2"/>
      <c r="D774" s="1"/>
      <c r="J774" s="74"/>
      <c r="K774" s="34"/>
      <c r="L774" s="74"/>
      <c r="M774" s="34"/>
      <c r="N774" s="34"/>
      <c r="O774" s="34"/>
      <c r="P774" s="21"/>
      <c r="Q774" s="21"/>
      <c r="R774" s="21"/>
      <c r="S774" s="21"/>
      <c r="T774" s="21"/>
      <c r="U774" s="21"/>
      <c r="V774" s="21"/>
    </row>
    <row r="775" spans="2:22" ht="14.25" customHeight="1" x14ac:dyDescent="0.3">
      <c r="B775" s="1"/>
      <c r="C775" s="2"/>
      <c r="D775" s="1"/>
      <c r="J775" s="74"/>
      <c r="K775" s="34"/>
      <c r="L775" s="74"/>
      <c r="M775" s="34"/>
      <c r="N775" s="34"/>
      <c r="O775" s="34"/>
      <c r="P775" s="21"/>
      <c r="Q775" s="21"/>
      <c r="R775" s="21"/>
      <c r="S775" s="21"/>
      <c r="T775" s="21"/>
      <c r="U775" s="21"/>
      <c r="V775" s="21"/>
    </row>
    <row r="776" spans="2:22" ht="14.25" customHeight="1" x14ac:dyDescent="0.3">
      <c r="B776" s="1"/>
      <c r="C776" s="2"/>
      <c r="D776" s="1"/>
      <c r="J776" s="74"/>
      <c r="K776" s="34"/>
      <c r="L776" s="74"/>
      <c r="M776" s="34"/>
      <c r="N776" s="34"/>
      <c r="O776" s="34"/>
      <c r="P776" s="21"/>
      <c r="Q776" s="21"/>
      <c r="R776" s="21"/>
      <c r="S776" s="21"/>
      <c r="T776" s="21"/>
      <c r="U776" s="21"/>
      <c r="V776" s="21"/>
    </row>
    <row r="777" spans="2:22" ht="14.25" customHeight="1" x14ac:dyDescent="0.3">
      <c r="B777" s="1"/>
      <c r="C777" s="2"/>
      <c r="D777" s="1"/>
      <c r="J777" s="74"/>
      <c r="K777" s="34"/>
      <c r="L777" s="74"/>
      <c r="M777" s="34"/>
      <c r="N777" s="34"/>
      <c r="O777" s="34"/>
      <c r="P777" s="21"/>
      <c r="Q777" s="21"/>
      <c r="R777" s="21"/>
      <c r="S777" s="21"/>
      <c r="T777" s="21"/>
      <c r="U777" s="21"/>
      <c r="V777" s="21"/>
    </row>
    <row r="778" spans="2:22" ht="14.25" customHeight="1" x14ac:dyDescent="0.3">
      <c r="B778" s="1"/>
      <c r="C778" s="2"/>
      <c r="D778" s="1"/>
      <c r="J778" s="74"/>
      <c r="K778" s="34"/>
      <c r="L778" s="74"/>
      <c r="M778" s="34"/>
      <c r="N778" s="34"/>
      <c r="O778" s="34"/>
      <c r="P778" s="21"/>
      <c r="Q778" s="21"/>
      <c r="R778" s="21"/>
      <c r="S778" s="21"/>
      <c r="T778" s="21"/>
      <c r="U778" s="21"/>
      <c r="V778" s="21"/>
    </row>
    <row r="779" spans="2:22" ht="14.25" customHeight="1" x14ac:dyDescent="0.3">
      <c r="B779" s="1"/>
      <c r="C779" s="2"/>
      <c r="D779" s="1"/>
      <c r="J779" s="74"/>
      <c r="K779" s="34"/>
      <c r="L779" s="74"/>
      <c r="M779" s="34"/>
      <c r="N779" s="34"/>
      <c r="O779" s="34"/>
      <c r="P779" s="21"/>
      <c r="Q779" s="21"/>
      <c r="R779" s="21"/>
      <c r="S779" s="21"/>
      <c r="T779" s="21"/>
      <c r="U779" s="21"/>
      <c r="V779" s="21"/>
    </row>
    <row r="780" spans="2:22" ht="14.25" customHeight="1" x14ac:dyDescent="0.3">
      <c r="B780" s="1"/>
      <c r="C780" s="2"/>
      <c r="D780" s="1"/>
      <c r="J780" s="74"/>
      <c r="K780" s="34"/>
      <c r="L780" s="74"/>
      <c r="M780" s="34"/>
      <c r="N780" s="34"/>
      <c r="O780" s="34"/>
      <c r="P780" s="21"/>
      <c r="Q780" s="21"/>
      <c r="R780" s="21"/>
      <c r="S780" s="21"/>
      <c r="T780" s="21"/>
      <c r="U780" s="21"/>
      <c r="V780" s="21"/>
    </row>
    <row r="781" spans="2:22" ht="14.25" customHeight="1" x14ac:dyDescent="0.3">
      <c r="B781" s="1"/>
      <c r="C781" s="2"/>
      <c r="D781" s="1"/>
      <c r="J781" s="74"/>
      <c r="K781" s="34"/>
      <c r="L781" s="74"/>
      <c r="M781" s="34"/>
      <c r="N781" s="34"/>
      <c r="O781" s="34"/>
      <c r="P781" s="21"/>
      <c r="Q781" s="21"/>
      <c r="R781" s="21"/>
      <c r="S781" s="21"/>
      <c r="T781" s="21"/>
      <c r="U781" s="21"/>
      <c r="V781" s="21"/>
    </row>
    <row r="782" spans="2:22" ht="14.25" customHeight="1" x14ac:dyDescent="0.3">
      <c r="B782" s="1"/>
      <c r="C782" s="2"/>
      <c r="D782" s="1"/>
      <c r="J782" s="74"/>
      <c r="K782" s="34"/>
      <c r="L782" s="74"/>
      <c r="M782" s="34"/>
      <c r="N782" s="34"/>
      <c r="O782" s="34"/>
      <c r="P782" s="21"/>
      <c r="Q782" s="21"/>
      <c r="R782" s="21"/>
      <c r="S782" s="21"/>
      <c r="T782" s="21"/>
      <c r="U782" s="21"/>
      <c r="V782" s="21"/>
    </row>
    <row r="783" spans="2:22" ht="14.25" customHeight="1" x14ac:dyDescent="0.3">
      <c r="B783" s="1"/>
      <c r="C783" s="2"/>
      <c r="D783" s="1"/>
      <c r="J783" s="74"/>
      <c r="K783" s="34"/>
      <c r="L783" s="74"/>
      <c r="M783" s="34"/>
      <c r="N783" s="34"/>
      <c r="O783" s="34"/>
      <c r="P783" s="21"/>
      <c r="Q783" s="21"/>
      <c r="R783" s="21"/>
      <c r="S783" s="21"/>
      <c r="T783" s="21"/>
      <c r="U783" s="21"/>
      <c r="V783" s="21"/>
    </row>
    <row r="784" spans="2:22" ht="14.25" customHeight="1" x14ac:dyDescent="0.3">
      <c r="B784" s="1"/>
      <c r="C784" s="2"/>
      <c r="D784" s="1"/>
      <c r="J784" s="74"/>
      <c r="K784" s="34"/>
      <c r="L784" s="74"/>
      <c r="M784" s="34"/>
      <c r="N784" s="34"/>
      <c r="O784" s="34"/>
      <c r="P784" s="21"/>
      <c r="Q784" s="21"/>
      <c r="R784" s="21"/>
      <c r="S784" s="21"/>
      <c r="T784" s="21"/>
      <c r="U784" s="21"/>
      <c r="V784" s="21"/>
    </row>
    <row r="785" spans="2:22" ht="14.25" customHeight="1" x14ac:dyDescent="0.3">
      <c r="B785" s="1"/>
      <c r="C785" s="2"/>
      <c r="D785" s="1"/>
      <c r="J785" s="74"/>
      <c r="K785" s="34"/>
      <c r="L785" s="74"/>
      <c r="M785" s="34"/>
      <c r="N785" s="34"/>
      <c r="O785" s="34"/>
      <c r="P785" s="21"/>
      <c r="Q785" s="21"/>
      <c r="R785" s="21"/>
      <c r="S785" s="21"/>
      <c r="T785" s="21"/>
      <c r="U785" s="21"/>
      <c r="V785" s="21"/>
    </row>
    <row r="786" spans="2:22" ht="14.25" customHeight="1" x14ac:dyDescent="0.3">
      <c r="B786" s="1"/>
      <c r="C786" s="2"/>
      <c r="D786" s="1"/>
      <c r="J786" s="74"/>
      <c r="K786" s="34"/>
      <c r="L786" s="74"/>
      <c r="M786" s="34"/>
      <c r="N786" s="34"/>
      <c r="O786" s="34"/>
      <c r="P786" s="21"/>
      <c r="Q786" s="21"/>
      <c r="R786" s="21"/>
      <c r="S786" s="21"/>
      <c r="T786" s="21"/>
      <c r="U786" s="21"/>
      <c r="V786" s="21"/>
    </row>
    <row r="787" spans="2:22" ht="14.25" customHeight="1" x14ac:dyDescent="0.3">
      <c r="B787" s="1"/>
      <c r="C787" s="2"/>
      <c r="D787" s="1"/>
      <c r="J787" s="74"/>
      <c r="K787" s="34"/>
      <c r="L787" s="74"/>
      <c r="M787" s="34"/>
      <c r="N787" s="34"/>
      <c r="O787" s="34"/>
      <c r="P787" s="21"/>
      <c r="Q787" s="21"/>
      <c r="R787" s="21"/>
      <c r="S787" s="21"/>
      <c r="T787" s="21"/>
      <c r="U787" s="21"/>
      <c r="V787" s="21"/>
    </row>
    <row r="788" spans="2:22" ht="14.25" customHeight="1" x14ac:dyDescent="0.3">
      <c r="B788" s="1"/>
      <c r="C788" s="2"/>
      <c r="D788" s="1"/>
      <c r="J788" s="74"/>
      <c r="K788" s="34"/>
      <c r="L788" s="74"/>
      <c r="M788" s="34"/>
      <c r="N788" s="34"/>
      <c r="O788" s="34"/>
      <c r="P788" s="21"/>
      <c r="Q788" s="21"/>
      <c r="R788" s="21"/>
      <c r="S788" s="21"/>
      <c r="T788" s="21"/>
      <c r="U788" s="21"/>
      <c r="V788" s="21"/>
    </row>
    <row r="789" spans="2:22" ht="14.25" customHeight="1" x14ac:dyDescent="0.3">
      <c r="B789" s="1"/>
      <c r="C789" s="2"/>
      <c r="D789" s="1"/>
      <c r="J789" s="74"/>
      <c r="K789" s="34"/>
      <c r="L789" s="74"/>
      <c r="M789" s="34"/>
      <c r="N789" s="34"/>
      <c r="O789" s="34"/>
      <c r="P789" s="21"/>
      <c r="Q789" s="21"/>
      <c r="R789" s="21"/>
      <c r="S789" s="21"/>
      <c r="T789" s="21"/>
      <c r="U789" s="21"/>
      <c r="V789" s="21"/>
    </row>
    <row r="790" spans="2:22" ht="14.25" customHeight="1" x14ac:dyDescent="0.3">
      <c r="B790" s="1"/>
      <c r="C790" s="2"/>
      <c r="D790" s="1"/>
      <c r="J790" s="74"/>
      <c r="K790" s="34"/>
      <c r="L790" s="74"/>
      <c r="M790" s="34"/>
      <c r="N790" s="34"/>
      <c r="O790" s="34"/>
      <c r="P790" s="21"/>
      <c r="Q790" s="21"/>
      <c r="R790" s="21"/>
      <c r="S790" s="21"/>
      <c r="T790" s="21"/>
      <c r="U790" s="21"/>
      <c r="V790" s="21"/>
    </row>
    <row r="791" spans="2:22" ht="14.25" customHeight="1" x14ac:dyDescent="0.3">
      <c r="B791" s="1"/>
      <c r="C791" s="2"/>
      <c r="D791" s="1"/>
      <c r="J791" s="74"/>
      <c r="K791" s="34"/>
      <c r="L791" s="74"/>
      <c r="M791" s="34"/>
      <c r="N791" s="34"/>
      <c r="O791" s="34"/>
      <c r="P791" s="21"/>
      <c r="Q791" s="21"/>
      <c r="R791" s="21"/>
      <c r="S791" s="21"/>
      <c r="T791" s="21"/>
      <c r="U791" s="21"/>
      <c r="V791" s="21"/>
    </row>
    <row r="792" spans="2:22" ht="14.25" customHeight="1" x14ac:dyDescent="0.3">
      <c r="B792" s="1"/>
      <c r="C792" s="2"/>
      <c r="D792" s="1"/>
      <c r="J792" s="74"/>
      <c r="K792" s="34"/>
      <c r="L792" s="74"/>
      <c r="M792" s="34"/>
      <c r="N792" s="34"/>
      <c r="O792" s="34"/>
      <c r="P792" s="21"/>
      <c r="Q792" s="21"/>
      <c r="R792" s="21"/>
      <c r="S792" s="21"/>
      <c r="T792" s="21"/>
      <c r="U792" s="21"/>
      <c r="V792" s="21"/>
    </row>
    <row r="793" spans="2:22" ht="14.25" customHeight="1" x14ac:dyDescent="0.3">
      <c r="B793" s="1"/>
      <c r="C793" s="2"/>
      <c r="D793" s="1"/>
      <c r="J793" s="74"/>
      <c r="K793" s="34"/>
      <c r="L793" s="74"/>
      <c r="M793" s="34"/>
      <c r="N793" s="34"/>
      <c r="O793" s="34"/>
      <c r="P793" s="21"/>
      <c r="Q793" s="21"/>
      <c r="R793" s="21"/>
      <c r="S793" s="21"/>
      <c r="T793" s="21"/>
      <c r="U793" s="21"/>
      <c r="V793" s="21"/>
    </row>
    <row r="794" spans="2:22" ht="14.25" customHeight="1" x14ac:dyDescent="0.3">
      <c r="B794" s="1"/>
      <c r="C794" s="2"/>
      <c r="D794" s="1"/>
      <c r="J794" s="74"/>
      <c r="K794" s="34"/>
      <c r="L794" s="74"/>
      <c r="M794" s="34"/>
      <c r="N794" s="34"/>
      <c r="O794" s="34"/>
      <c r="P794" s="21"/>
      <c r="Q794" s="21"/>
      <c r="R794" s="21"/>
      <c r="S794" s="21"/>
      <c r="T794" s="21"/>
      <c r="U794" s="21"/>
      <c r="V794" s="21"/>
    </row>
    <row r="795" spans="2:22" ht="14.25" customHeight="1" x14ac:dyDescent="0.3">
      <c r="B795" s="1"/>
      <c r="C795" s="2"/>
      <c r="D795" s="1"/>
      <c r="J795" s="74"/>
      <c r="K795" s="34"/>
      <c r="L795" s="74"/>
      <c r="M795" s="34"/>
      <c r="N795" s="34"/>
      <c r="O795" s="34"/>
      <c r="P795" s="21"/>
      <c r="Q795" s="21"/>
      <c r="R795" s="21"/>
      <c r="S795" s="21"/>
      <c r="T795" s="21"/>
      <c r="U795" s="21"/>
      <c r="V795" s="21"/>
    </row>
    <row r="796" spans="2:22" ht="14.25" customHeight="1" x14ac:dyDescent="0.3">
      <c r="B796" s="1"/>
      <c r="C796" s="2"/>
      <c r="D796" s="1"/>
      <c r="J796" s="74"/>
      <c r="K796" s="34"/>
      <c r="L796" s="74"/>
      <c r="M796" s="34"/>
      <c r="N796" s="34"/>
      <c r="O796" s="34"/>
      <c r="P796" s="21"/>
      <c r="Q796" s="21"/>
      <c r="R796" s="21"/>
      <c r="S796" s="21"/>
      <c r="T796" s="21"/>
      <c r="U796" s="21"/>
      <c r="V796" s="21"/>
    </row>
    <row r="797" spans="2:22" ht="14.25" customHeight="1" x14ac:dyDescent="0.3">
      <c r="B797" s="1"/>
      <c r="C797" s="2"/>
      <c r="D797" s="1"/>
      <c r="J797" s="74"/>
      <c r="K797" s="34"/>
      <c r="L797" s="74"/>
      <c r="M797" s="34"/>
      <c r="N797" s="34"/>
      <c r="O797" s="34"/>
      <c r="P797" s="21"/>
      <c r="Q797" s="21"/>
      <c r="R797" s="21"/>
      <c r="S797" s="21"/>
      <c r="T797" s="21"/>
      <c r="U797" s="21"/>
      <c r="V797" s="21"/>
    </row>
    <row r="798" spans="2:22" ht="14.25" customHeight="1" x14ac:dyDescent="0.3">
      <c r="B798" s="1"/>
      <c r="C798" s="2"/>
      <c r="D798" s="1"/>
      <c r="J798" s="74"/>
      <c r="K798" s="34"/>
      <c r="L798" s="74"/>
      <c r="M798" s="34"/>
      <c r="N798" s="34"/>
      <c r="O798" s="34"/>
      <c r="P798" s="21"/>
      <c r="Q798" s="21"/>
      <c r="R798" s="21"/>
      <c r="S798" s="21"/>
      <c r="T798" s="21"/>
      <c r="U798" s="21"/>
      <c r="V798" s="21"/>
    </row>
    <row r="799" spans="2:22" ht="14.25" customHeight="1" x14ac:dyDescent="0.3">
      <c r="B799" s="1"/>
      <c r="C799" s="2"/>
      <c r="D799" s="1"/>
      <c r="J799" s="74"/>
      <c r="K799" s="34"/>
      <c r="L799" s="74"/>
      <c r="M799" s="34"/>
      <c r="N799" s="34"/>
      <c r="O799" s="34"/>
      <c r="P799" s="21"/>
      <c r="Q799" s="21"/>
      <c r="R799" s="21"/>
      <c r="S799" s="21"/>
      <c r="T799" s="21"/>
      <c r="U799" s="21"/>
      <c r="V799" s="21"/>
    </row>
    <row r="800" spans="2:22" ht="14.25" customHeight="1" x14ac:dyDescent="0.3">
      <c r="B800" s="1"/>
      <c r="C800" s="2"/>
      <c r="D800" s="1"/>
      <c r="J800" s="74"/>
      <c r="K800" s="34"/>
      <c r="L800" s="74"/>
      <c r="M800" s="34"/>
      <c r="N800" s="34"/>
      <c r="O800" s="34"/>
      <c r="P800" s="21"/>
      <c r="Q800" s="21"/>
      <c r="R800" s="21"/>
      <c r="S800" s="21"/>
      <c r="T800" s="21"/>
      <c r="U800" s="21"/>
      <c r="V800" s="21"/>
    </row>
    <row r="801" spans="2:22" ht="14.25" customHeight="1" x14ac:dyDescent="0.3">
      <c r="B801" s="1"/>
      <c r="C801" s="2"/>
      <c r="D801" s="1"/>
      <c r="J801" s="74"/>
      <c r="K801" s="34"/>
      <c r="L801" s="74"/>
      <c r="M801" s="34"/>
      <c r="N801" s="34"/>
      <c r="O801" s="34"/>
      <c r="P801" s="21"/>
      <c r="Q801" s="21"/>
      <c r="R801" s="21"/>
      <c r="S801" s="21"/>
      <c r="T801" s="21"/>
      <c r="U801" s="21"/>
      <c r="V801" s="21"/>
    </row>
    <row r="802" spans="2:22" ht="14.25" customHeight="1" x14ac:dyDescent="0.3">
      <c r="B802" s="1"/>
      <c r="C802" s="2"/>
      <c r="D802" s="1"/>
      <c r="J802" s="74"/>
      <c r="K802" s="34"/>
      <c r="L802" s="74"/>
      <c r="M802" s="34"/>
      <c r="N802" s="34"/>
      <c r="O802" s="34"/>
      <c r="P802" s="21"/>
      <c r="Q802" s="21"/>
      <c r="R802" s="21"/>
      <c r="S802" s="21"/>
      <c r="T802" s="21"/>
      <c r="U802" s="21"/>
      <c r="V802" s="21"/>
    </row>
    <row r="803" spans="2:22" ht="14.25" customHeight="1" x14ac:dyDescent="0.3">
      <c r="B803" s="1"/>
      <c r="C803" s="2"/>
      <c r="D803" s="1"/>
      <c r="J803" s="74"/>
      <c r="K803" s="34"/>
      <c r="L803" s="74"/>
      <c r="M803" s="34"/>
      <c r="N803" s="34"/>
      <c r="O803" s="34"/>
      <c r="P803" s="21"/>
      <c r="Q803" s="21"/>
      <c r="R803" s="21"/>
      <c r="S803" s="21"/>
      <c r="T803" s="21"/>
      <c r="U803" s="21"/>
      <c r="V803" s="21"/>
    </row>
    <row r="804" spans="2:22" ht="14.25" customHeight="1" x14ac:dyDescent="0.3">
      <c r="B804" s="1"/>
      <c r="C804" s="2"/>
      <c r="D804" s="1"/>
      <c r="J804" s="74"/>
      <c r="K804" s="34"/>
      <c r="L804" s="74"/>
      <c r="M804" s="34"/>
      <c r="N804" s="34"/>
      <c r="O804" s="34"/>
      <c r="P804" s="21"/>
      <c r="Q804" s="21"/>
      <c r="R804" s="21"/>
      <c r="S804" s="21"/>
      <c r="T804" s="21"/>
      <c r="U804" s="21"/>
      <c r="V804" s="21"/>
    </row>
    <row r="805" spans="2:22" ht="14.25" customHeight="1" x14ac:dyDescent="0.3">
      <c r="B805" s="1"/>
      <c r="C805" s="2"/>
      <c r="D805" s="1"/>
      <c r="J805" s="74"/>
      <c r="K805" s="34"/>
      <c r="L805" s="74"/>
      <c r="M805" s="34"/>
      <c r="N805" s="34"/>
      <c r="O805" s="34"/>
      <c r="P805" s="21"/>
      <c r="Q805" s="21"/>
      <c r="R805" s="21"/>
      <c r="S805" s="21"/>
      <c r="T805" s="21"/>
      <c r="U805" s="21"/>
      <c r="V805" s="21"/>
    </row>
    <row r="806" spans="2:22" ht="14.25" customHeight="1" x14ac:dyDescent="0.3">
      <c r="B806" s="1"/>
      <c r="C806" s="2"/>
      <c r="D806" s="1"/>
      <c r="J806" s="74"/>
      <c r="K806" s="34"/>
      <c r="L806" s="74"/>
      <c r="M806" s="34"/>
      <c r="N806" s="34"/>
      <c r="O806" s="34"/>
      <c r="P806" s="21"/>
      <c r="Q806" s="21"/>
      <c r="R806" s="21"/>
      <c r="S806" s="21"/>
      <c r="T806" s="21"/>
      <c r="U806" s="21"/>
      <c r="V806" s="21"/>
    </row>
    <row r="807" spans="2:22" ht="14.25" customHeight="1" x14ac:dyDescent="0.3">
      <c r="B807" s="1"/>
      <c r="C807" s="2"/>
      <c r="D807" s="1"/>
      <c r="J807" s="74"/>
      <c r="K807" s="34"/>
      <c r="L807" s="74"/>
      <c r="M807" s="34"/>
      <c r="N807" s="34"/>
      <c r="O807" s="34"/>
      <c r="P807" s="21"/>
      <c r="Q807" s="21"/>
      <c r="R807" s="21"/>
      <c r="S807" s="21"/>
      <c r="T807" s="21"/>
      <c r="U807" s="21"/>
      <c r="V807" s="21"/>
    </row>
    <row r="808" spans="2:22" ht="14.25" customHeight="1" x14ac:dyDescent="0.3">
      <c r="B808" s="1"/>
      <c r="C808" s="2"/>
      <c r="D808" s="1"/>
      <c r="J808" s="74"/>
      <c r="K808" s="34"/>
      <c r="L808" s="74"/>
      <c r="M808" s="34"/>
      <c r="N808" s="34"/>
      <c r="O808" s="34"/>
      <c r="P808" s="21"/>
      <c r="Q808" s="21"/>
      <c r="R808" s="21"/>
      <c r="S808" s="21"/>
      <c r="T808" s="21"/>
      <c r="U808" s="21"/>
      <c r="V808" s="21"/>
    </row>
    <row r="809" spans="2:22" ht="14.25" customHeight="1" x14ac:dyDescent="0.3">
      <c r="B809" s="1"/>
      <c r="C809" s="2"/>
      <c r="D809" s="1"/>
      <c r="J809" s="74"/>
      <c r="K809" s="34"/>
      <c r="L809" s="74"/>
      <c r="M809" s="34"/>
      <c r="N809" s="34"/>
      <c r="O809" s="34"/>
      <c r="P809" s="21"/>
      <c r="Q809" s="21"/>
      <c r="R809" s="21"/>
      <c r="S809" s="21"/>
      <c r="T809" s="21"/>
      <c r="U809" s="21"/>
      <c r="V809" s="21"/>
    </row>
    <row r="810" spans="2:22" ht="14.25" customHeight="1" x14ac:dyDescent="0.3">
      <c r="B810" s="1"/>
      <c r="C810" s="2"/>
      <c r="D810" s="1"/>
      <c r="J810" s="74"/>
      <c r="K810" s="34"/>
      <c r="L810" s="74"/>
      <c r="M810" s="34"/>
      <c r="N810" s="34"/>
      <c r="O810" s="34"/>
      <c r="P810" s="21"/>
      <c r="Q810" s="21"/>
      <c r="R810" s="21"/>
      <c r="S810" s="21"/>
      <c r="T810" s="21"/>
      <c r="U810" s="21"/>
      <c r="V810" s="21"/>
    </row>
    <row r="811" spans="2:22" ht="14.25" customHeight="1" x14ac:dyDescent="0.3">
      <c r="B811" s="1"/>
      <c r="C811" s="2"/>
      <c r="D811" s="1"/>
      <c r="J811" s="74"/>
      <c r="K811" s="34"/>
      <c r="L811" s="74"/>
      <c r="M811" s="34"/>
      <c r="N811" s="34"/>
      <c r="O811" s="34"/>
      <c r="P811" s="21"/>
      <c r="Q811" s="21"/>
      <c r="R811" s="21"/>
      <c r="S811" s="21"/>
      <c r="T811" s="21"/>
      <c r="U811" s="21"/>
      <c r="V811" s="21"/>
    </row>
    <row r="812" spans="2:22" ht="14.25" customHeight="1" x14ac:dyDescent="0.3">
      <c r="B812" s="1"/>
      <c r="C812" s="2"/>
      <c r="D812" s="1"/>
      <c r="J812" s="74"/>
      <c r="K812" s="34"/>
      <c r="L812" s="74"/>
      <c r="M812" s="34"/>
      <c r="N812" s="34"/>
      <c r="O812" s="34"/>
      <c r="P812" s="21"/>
      <c r="Q812" s="21"/>
      <c r="R812" s="21"/>
      <c r="S812" s="21"/>
      <c r="T812" s="21"/>
      <c r="U812" s="21"/>
      <c r="V812" s="21"/>
    </row>
    <row r="813" spans="2:22" ht="14.25" customHeight="1" x14ac:dyDescent="0.3">
      <c r="B813" s="1"/>
      <c r="C813" s="2"/>
      <c r="D813" s="1"/>
      <c r="J813" s="74"/>
      <c r="K813" s="34"/>
      <c r="L813" s="74"/>
      <c r="M813" s="34"/>
      <c r="N813" s="34"/>
      <c r="O813" s="34"/>
      <c r="P813" s="21"/>
      <c r="Q813" s="21"/>
      <c r="R813" s="21"/>
      <c r="S813" s="21"/>
      <c r="T813" s="21"/>
      <c r="U813" s="21"/>
      <c r="V813" s="21"/>
    </row>
    <row r="814" spans="2:22" ht="14.25" customHeight="1" x14ac:dyDescent="0.3">
      <c r="B814" s="1"/>
      <c r="C814" s="2"/>
      <c r="D814" s="1"/>
      <c r="J814" s="74"/>
      <c r="K814" s="34"/>
      <c r="L814" s="74"/>
      <c r="M814" s="34"/>
      <c r="N814" s="34"/>
      <c r="O814" s="34"/>
      <c r="P814" s="21"/>
      <c r="Q814" s="21"/>
      <c r="R814" s="21"/>
      <c r="S814" s="21"/>
      <c r="T814" s="21"/>
      <c r="U814" s="21"/>
      <c r="V814" s="21"/>
    </row>
    <row r="815" spans="2:22" ht="14.25" customHeight="1" x14ac:dyDescent="0.3">
      <c r="B815" s="1"/>
      <c r="C815" s="2"/>
      <c r="D815" s="1"/>
      <c r="J815" s="74"/>
      <c r="K815" s="34"/>
      <c r="L815" s="74"/>
      <c r="M815" s="34"/>
      <c r="N815" s="34"/>
      <c r="O815" s="34"/>
      <c r="P815" s="21"/>
      <c r="Q815" s="21"/>
      <c r="R815" s="21"/>
      <c r="S815" s="21"/>
      <c r="T815" s="21"/>
      <c r="U815" s="21"/>
      <c r="V815" s="21"/>
    </row>
    <row r="816" spans="2:22" ht="14.25" customHeight="1" x14ac:dyDescent="0.3">
      <c r="B816" s="1"/>
      <c r="C816" s="2"/>
      <c r="D816" s="1"/>
      <c r="J816" s="74"/>
      <c r="K816" s="34"/>
      <c r="L816" s="74"/>
      <c r="M816" s="34"/>
      <c r="N816" s="34"/>
      <c r="O816" s="34"/>
      <c r="P816" s="21"/>
      <c r="Q816" s="21"/>
      <c r="R816" s="21"/>
      <c r="S816" s="21"/>
      <c r="T816" s="21"/>
      <c r="U816" s="21"/>
      <c r="V816" s="21"/>
    </row>
    <row r="817" spans="2:22" ht="14.25" customHeight="1" x14ac:dyDescent="0.3">
      <c r="B817" s="1"/>
      <c r="C817" s="2"/>
      <c r="D817" s="1"/>
      <c r="J817" s="74"/>
      <c r="K817" s="34"/>
      <c r="L817" s="74"/>
      <c r="M817" s="34"/>
      <c r="N817" s="34"/>
      <c r="O817" s="34"/>
      <c r="P817" s="21"/>
      <c r="Q817" s="21"/>
      <c r="R817" s="21"/>
      <c r="S817" s="21"/>
      <c r="T817" s="21"/>
      <c r="U817" s="21"/>
      <c r="V817" s="21"/>
    </row>
    <row r="818" spans="2:22" ht="14.25" customHeight="1" x14ac:dyDescent="0.3">
      <c r="B818" s="1"/>
      <c r="C818" s="2"/>
      <c r="D818" s="1"/>
      <c r="J818" s="74"/>
      <c r="K818" s="34"/>
      <c r="L818" s="74"/>
      <c r="M818" s="34"/>
      <c r="N818" s="34"/>
      <c r="O818" s="34"/>
      <c r="P818" s="21"/>
      <c r="Q818" s="21"/>
      <c r="R818" s="21"/>
      <c r="S818" s="21"/>
      <c r="T818" s="21"/>
      <c r="U818" s="21"/>
      <c r="V818" s="21"/>
    </row>
    <row r="819" spans="2:22" ht="14.25" customHeight="1" x14ac:dyDescent="0.3">
      <c r="B819" s="1"/>
      <c r="C819" s="2"/>
      <c r="D819" s="1"/>
      <c r="J819" s="74"/>
      <c r="K819" s="34"/>
      <c r="L819" s="74"/>
      <c r="M819" s="34"/>
      <c r="N819" s="34"/>
      <c r="O819" s="34"/>
      <c r="P819" s="21"/>
      <c r="Q819" s="21"/>
      <c r="R819" s="21"/>
      <c r="S819" s="21"/>
      <c r="T819" s="21"/>
      <c r="U819" s="21"/>
      <c r="V819" s="21"/>
    </row>
    <row r="820" spans="2:22" ht="14.25" customHeight="1" x14ac:dyDescent="0.3">
      <c r="B820" s="1"/>
      <c r="C820" s="2"/>
      <c r="D820" s="1"/>
      <c r="J820" s="74"/>
      <c r="K820" s="34"/>
      <c r="L820" s="74"/>
      <c r="M820" s="34"/>
      <c r="N820" s="34"/>
      <c r="O820" s="34"/>
      <c r="P820" s="21"/>
      <c r="Q820" s="21"/>
      <c r="R820" s="21"/>
      <c r="S820" s="21"/>
      <c r="T820" s="21"/>
      <c r="U820" s="21"/>
      <c r="V820" s="21"/>
    </row>
    <row r="821" spans="2:22" ht="14.25" customHeight="1" x14ac:dyDescent="0.3">
      <c r="B821" s="1"/>
      <c r="C821" s="2"/>
      <c r="D821" s="1"/>
      <c r="J821" s="74"/>
      <c r="K821" s="34"/>
      <c r="L821" s="74"/>
      <c r="M821" s="34"/>
      <c r="N821" s="34"/>
      <c r="O821" s="34"/>
      <c r="P821" s="21"/>
      <c r="Q821" s="21"/>
      <c r="R821" s="21"/>
      <c r="S821" s="21"/>
      <c r="T821" s="21"/>
      <c r="U821" s="21"/>
      <c r="V821" s="21"/>
    </row>
    <row r="822" spans="2:22" ht="14.25" customHeight="1" x14ac:dyDescent="0.3">
      <c r="B822" s="1"/>
      <c r="C822" s="2"/>
      <c r="D822" s="1"/>
      <c r="J822" s="74"/>
      <c r="K822" s="34"/>
      <c r="L822" s="74"/>
      <c r="M822" s="34"/>
      <c r="N822" s="34"/>
      <c r="O822" s="34"/>
      <c r="P822" s="21"/>
      <c r="Q822" s="21"/>
      <c r="R822" s="21"/>
      <c r="S822" s="21"/>
      <c r="T822" s="21"/>
      <c r="U822" s="21"/>
      <c r="V822" s="21"/>
    </row>
    <row r="823" spans="2:22" ht="14.25" customHeight="1" x14ac:dyDescent="0.3">
      <c r="B823" s="1"/>
      <c r="C823" s="2"/>
      <c r="D823" s="1"/>
      <c r="J823" s="74"/>
      <c r="K823" s="34"/>
      <c r="L823" s="74"/>
      <c r="M823" s="34"/>
      <c r="N823" s="34"/>
      <c r="O823" s="34"/>
      <c r="P823" s="21"/>
      <c r="Q823" s="21"/>
      <c r="R823" s="21"/>
      <c r="S823" s="21"/>
      <c r="T823" s="21"/>
      <c r="U823" s="21"/>
      <c r="V823" s="21"/>
    </row>
    <row r="824" spans="2:22" ht="14.25" customHeight="1" x14ac:dyDescent="0.3">
      <c r="B824" s="1"/>
      <c r="C824" s="2"/>
      <c r="D824" s="1"/>
      <c r="J824" s="74"/>
      <c r="K824" s="34"/>
      <c r="L824" s="74"/>
      <c r="M824" s="34"/>
      <c r="N824" s="34"/>
      <c r="O824" s="34"/>
      <c r="P824" s="21"/>
      <c r="Q824" s="21"/>
      <c r="R824" s="21"/>
      <c r="S824" s="21"/>
      <c r="T824" s="21"/>
      <c r="U824" s="21"/>
      <c r="V824" s="21"/>
    </row>
    <row r="825" spans="2:22" ht="14.25" customHeight="1" x14ac:dyDescent="0.3">
      <c r="B825" s="1"/>
      <c r="C825" s="2"/>
      <c r="D825" s="1"/>
      <c r="J825" s="74"/>
      <c r="K825" s="34"/>
      <c r="L825" s="74"/>
      <c r="M825" s="34"/>
      <c r="N825" s="34"/>
      <c r="O825" s="34"/>
      <c r="P825" s="21"/>
      <c r="Q825" s="21"/>
      <c r="R825" s="21"/>
      <c r="S825" s="21"/>
      <c r="T825" s="21"/>
      <c r="U825" s="21"/>
      <c r="V825" s="21"/>
    </row>
    <row r="826" spans="2:22" ht="14.25" customHeight="1" x14ac:dyDescent="0.3">
      <c r="B826" s="1"/>
      <c r="C826" s="2"/>
      <c r="D826" s="1"/>
      <c r="J826" s="74"/>
      <c r="K826" s="34"/>
      <c r="L826" s="74"/>
      <c r="M826" s="34"/>
      <c r="N826" s="34"/>
      <c r="O826" s="34"/>
      <c r="P826" s="21"/>
      <c r="Q826" s="21"/>
      <c r="R826" s="21"/>
      <c r="S826" s="21"/>
      <c r="T826" s="21"/>
      <c r="U826" s="21"/>
      <c r="V826" s="21"/>
    </row>
    <row r="827" spans="2:22" ht="14.25" customHeight="1" x14ac:dyDescent="0.3">
      <c r="B827" s="1"/>
      <c r="C827" s="2"/>
      <c r="D827" s="1"/>
      <c r="J827" s="74"/>
      <c r="K827" s="34"/>
      <c r="L827" s="74"/>
      <c r="M827" s="34"/>
      <c r="N827" s="34"/>
      <c r="O827" s="34"/>
      <c r="P827" s="21"/>
      <c r="Q827" s="21"/>
      <c r="R827" s="21"/>
      <c r="S827" s="21"/>
      <c r="T827" s="21"/>
      <c r="U827" s="21"/>
      <c r="V827" s="21"/>
    </row>
    <row r="828" spans="2:22" ht="14.25" customHeight="1" x14ac:dyDescent="0.3">
      <c r="B828" s="1"/>
      <c r="C828" s="2"/>
      <c r="D828" s="1"/>
      <c r="J828" s="74"/>
      <c r="K828" s="34"/>
      <c r="L828" s="74"/>
      <c r="M828" s="34"/>
      <c r="N828" s="34"/>
      <c r="O828" s="34"/>
      <c r="P828" s="21"/>
      <c r="Q828" s="21"/>
      <c r="R828" s="21"/>
      <c r="S828" s="21"/>
      <c r="T828" s="21"/>
      <c r="U828" s="21"/>
      <c r="V828" s="21"/>
    </row>
    <row r="829" spans="2:22" ht="14.25" customHeight="1" x14ac:dyDescent="0.3">
      <c r="B829" s="1"/>
      <c r="C829" s="2"/>
      <c r="D829" s="1"/>
      <c r="J829" s="74"/>
      <c r="K829" s="34"/>
      <c r="L829" s="74"/>
      <c r="M829" s="34"/>
      <c r="N829" s="34"/>
      <c r="O829" s="34"/>
      <c r="P829" s="21"/>
      <c r="Q829" s="21"/>
      <c r="R829" s="21"/>
      <c r="S829" s="21"/>
      <c r="T829" s="21"/>
      <c r="U829" s="21"/>
      <c r="V829" s="21"/>
    </row>
    <row r="830" spans="2:22" ht="14.25" customHeight="1" x14ac:dyDescent="0.3">
      <c r="B830" s="1"/>
      <c r="C830" s="2"/>
      <c r="D830" s="1"/>
      <c r="J830" s="74"/>
      <c r="K830" s="34"/>
      <c r="L830" s="74"/>
      <c r="M830" s="34"/>
      <c r="N830" s="34"/>
      <c r="O830" s="34"/>
      <c r="P830" s="21"/>
      <c r="Q830" s="21"/>
      <c r="R830" s="21"/>
      <c r="S830" s="21"/>
      <c r="T830" s="21"/>
      <c r="U830" s="21"/>
      <c r="V830" s="21"/>
    </row>
    <row r="831" spans="2:22" ht="14.25" customHeight="1" x14ac:dyDescent="0.3">
      <c r="B831" s="1"/>
      <c r="C831" s="2"/>
      <c r="D831" s="1"/>
      <c r="J831" s="74"/>
      <c r="K831" s="34"/>
      <c r="L831" s="74"/>
      <c r="M831" s="34"/>
      <c r="N831" s="34"/>
      <c r="O831" s="34"/>
      <c r="P831" s="21"/>
      <c r="Q831" s="21"/>
      <c r="R831" s="21"/>
      <c r="S831" s="21"/>
      <c r="T831" s="21"/>
      <c r="U831" s="21"/>
      <c r="V831" s="21"/>
    </row>
    <row r="832" spans="2:22" ht="14.25" customHeight="1" x14ac:dyDescent="0.3">
      <c r="B832" s="1"/>
      <c r="C832" s="2"/>
      <c r="D832" s="1"/>
      <c r="J832" s="74"/>
      <c r="K832" s="34"/>
      <c r="L832" s="74"/>
      <c r="M832" s="34"/>
      <c r="N832" s="34"/>
      <c r="O832" s="34"/>
      <c r="P832" s="21"/>
      <c r="Q832" s="21"/>
      <c r="R832" s="21"/>
      <c r="S832" s="21"/>
      <c r="T832" s="21"/>
      <c r="U832" s="21"/>
      <c r="V832" s="21"/>
    </row>
    <row r="833" spans="2:22" ht="14.25" customHeight="1" x14ac:dyDescent="0.3">
      <c r="B833" s="1"/>
      <c r="C833" s="2"/>
      <c r="D833" s="1"/>
      <c r="J833" s="74"/>
      <c r="K833" s="34"/>
      <c r="L833" s="74"/>
      <c r="M833" s="34"/>
      <c r="N833" s="34"/>
      <c r="O833" s="34"/>
      <c r="P833" s="21"/>
      <c r="Q833" s="21"/>
      <c r="R833" s="21"/>
      <c r="S833" s="21"/>
      <c r="T833" s="21"/>
      <c r="U833" s="21"/>
      <c r="V833" s="21"/>
    </row>
    <row r="834" spans="2:22" ht="14.25" customHeight="1" x14ac:dyDescent="0.3">
      <c r="B834" s="1"/>
      <c r="C834" s="2"/>
      <c r="D834" s="1"/>
      <c r="J834" s="74"/>
      <c r="K834" s="34"/>
      <c r="L834" s="74"/>
      <c r="M834" s="34"/>
      <c r="N834" s="34"/>
      <c r="O834" s="34"/>
      <c r="P834" s="21"/>
      <c r="Q834" s="21"/>
      <c r="R834" s="21"/>
      <c r="S834" s="21"/>
      <c r="T834" s="21"/>
      <c r="U834" s="21"/>
      <c r="V834" s="21"/>
    </row>
    <row r="835" spans="2:22" ht="14.25" customHeight="1" x14ac:dyDescent="0.3">
      <c r="B835" s="1"/>
      <c r="C835" s="2"/>
      <c r="D835" s="1"/>
      <c r="J835" s="74"/>
      <c r="K835" s="34"/>
      <c r="L835" s="74"/>
      <c r="M835" s="34"/>
      <c r="N835" s="34"/>
      <c r="O835" s="34"/>
      <c r="P835" s="21"/>
      <c r="Q835" s="21"/>
      <c r="R835" s="21"/>
      <c r="S835" s="21"/>
      <c r="T835" s="21"/>
      <c r="U835" s="21"/>
      <c r="V835" s="21"/>
    </row>
    <row r="836" spans="2:22" ht="14.25" customHeight="1" x14ac:dyDescent="0.3">
      <c r="B836" s="1"/>
      <c r="C836" s="2"/>
      <c r="D836" s="1"/>
      <c r="J836" s="74"/>
      <c r="K836" s="34"/>
      <c r="L836" s="74"/>
      <c r="M836" s="34"/>
      <c r="N836" s="34"/>
      <c r="O836" s="34"/>
      <c r="P836" s="21"/>
      <c r="Q836" s="21"/>
      <c r="R836" s="21"/>
      <c r="S836" s="21"/>
      <c r="T836" s="21"/>
      <c r="U836" s="21"/>
      <c r="V836" s="21"/>
    </row>
    <row r="837" spans="2:22" ht="14.25" customHeight="1" x14ac:dyDescent="0.3">
      <c r="B837" s="1"/>
      <c r="C837" s="2"/>
      <c r="D837" s="1"/>
      <c r="J837" s="74"/>
      <c r="K837" s="34"/>
      <c r="L837" s="74"/>
      <c r="M837" s="34"/>
      <c r="N837" s="34"/>
      <c r="O837" s="34"/>
      <c r="P837" s="21"/>
      <c r="Q837" s="21"/>
      <c r="R837" s="21"/>
      <c r="S837" s="21"/>
      <c r="T837" s="21"/>
      <c r="U837" s="21"/>
      <c r="V837" s="21"/>
    </row>
    <row r="838" spans="2:22" ht="14.25" customHeight="1" x14ac:dyDescent="0.3">
      <c r="B838" s="1"/>
      <c r="C838" s="2"/>
      <c r="D838" s="1"/>
      <c r="J838" s="74"/>
      <c r="K838" s="34"/>
      <c r="L838" s="74"/>
      <c r="M838" s="34"/>
      <c r="N838" s="34"/>
      <c r="O838" s="34"/>
      <c r="P838" s="21"/>
      <c r="Q838" s="21"/>
      <c r="R838" s="21"/>
      <c r="S838" s="21"/>
      <c r="T838" s="21"/>
      <c r="U838" s="21"/>
      <c r="V838" s="21"/>
    </row>
    <row r="839" spans="2:22" ht="14.25" customHeight="1" x14ac:dyDescent="0.3">
      <c r="B839" s="1"/>
      <c r="C839" s="2"/>
      <c r="D839" s="1"/>
      <c r="J839" s="74"/>
      <c r="K839" s="34"/>
      <c r="L839" s="74"/>
      <c r="M839" s="34"/>
      <c r="N839" s="34"/>
      <c r="O839" s="34"/>
      <c r="P839" s="21"/>
      <c r="Q839" s="21"/>
      <c r="R839" s="21"/>
      <c r="S839" s="21"/>
      <c r="T839" s="21"/>
      <c r="U839" s="21"/>
      <c r="V839" s="21"/>
    </row>
    <row r="840" spans="2:22" ht="14.25" customHeight="1" x14ac:dyDescent="0.3">
      <c r="B840" s="1"/>
      <c r="C840" s="2"/>
      <c r="D840" s="1"/>
      <c r="J840" s="74"/>
      <c r="K840" s="34"/>
      <c r="L840" s="74"/>
      <c r="M840" s="34"/>
      <c r="N840" s="34"/>
      <c r="O840" s="34"/>
      <c r="P840" s="21"/>
      <c r="Q840" s="21"/>
      <c r="R840" s="21"/>
      <c r="S840" s="21"/>
      <c r="T840" s="21"/>
      <c r="U840" s="21"/>
      <c r="V840" s="21"/>
    </row>
    <row r="841" spans="2:22" ht="14.25" customHeight="1" x14ac:dyDescent="0.3">
      <c r="B841" s="1"/>
      <c r="C841" s="2"/>
      <c r="D841" s="1"/>
      <c r="J841" s="74"/>
      <c r="K841" s="34"/>
      <c r="L841" s="74"/>
      <c r="M841" s="34"/>
      <c r="N841" s="34"/>
      <c r="O841" s="34"/>
      <c r="P841" s="21"/>
      <c r="Q841" s="21"/>
      <c r="R841" s="21"/>
      <c r="S841" s="21"/>
      <c r="T841" s="21"/>
      <c r="U841" s="21"/>
      <c r="V841" s="21"/>
    </row>
    <row r="842" spans="2:22" ht="14.25" customHeight="1" x14ac:dyDescent="0.3">
      <c r="B842" s="1"/>
      <c r="C842" s="2"/>
      <c r="D842" s="1"/>
      <c r="J842" s="74"/>
      <c r="K842" s="34"/>
      <c r="L842" s="74"/>
      <c r="M842" s="34"/>
      <c r="N842" s="34"/>
      <c r="O842" s="34"/>
      <c r="P842" s="21"/>
      <c r="Q842" s="21"/>
      <c r="R842" s="21"/>
      <c r="S842" s="21"/>
      <c r="T842" s="21"/>
      <c r="U842" s="21"/>
      <c r="V842" s="21"/>
    </row>
    <row r="843" spans="2:22" ht="14.25" customHeight="1" x14ac:dyDescent="0.3">
      <c r="B843" s="1"/>
      <c r="C843" s="2"/>
      <c r="D843" s="1"/>
      <c r="J843" s="74"/>
      <c r="K843" s="34"/>
      <c r="L843" s="74"/>
      <c r="M843" s="34"/>
      <c r="N843" s="34"/>
      <c r="O843" s="34"/>
      <c r="P843" s="21"/>
      <c r="Q843" s="21"/>
      <c r="R843" s="21"/>
      <c r="S843" s="21"/>
      <c r="T843" s="21"/>
      <c r="U843" s="21"/>
      <c r="V843" s="21"/>
    </row>
    <row r="844" spans="2:22" ht="14.25" customHeight="1" x14ac:dyDescent="0.3">
      <c r="B844" s="1"/>
      <c r="C844" s="2"/>
      <c r="D844" s="1"/>
      <c r="J844" s="74"/>
      <c r="K844" s="34"/>
      <c r="L844" s="74"/>
      <c r="M844" s="34"/>
      <c r="N844" s="34"/>
      <c r="O844" s="34"/>
      <c r="P844" s="21"/>
      <c r="Q844" s="21"/>
      <c r="R844" s="21"/>
      <c r="S844" s="21"/>
      <c r="T844" s="21"/>
      <c r="U844" s="21"/>
      <c r="V844" s="21"/>
    </row>
    <row r="845" spans="2:22" ht="14.25" customHeight="1" x14ac:dyDescent="0.3">
      <c r="B845" s="1"/>
      <c r="C845" s="2"/>
      <c r="D845" s="1"/>
      <c r="J845" s="74"/>
      <c r="K845" s="34"/>
      <c r="L845" s="74"/>
      <c r="M845" s="34"/>
      <c r="N845" s="34"/>
      <c r="O845" s="34"/>
      <c r="P845" s="21"/>
      <c r="Q845" s="21"/>
      <c r="R845" s="21"/>
      <c r="S845" s="21"/>
      <c r="T845" s="21"/>
      <c r="U845" s="21"/>
      <c r="V845" s="21"/>
    </row>
    <row r="846" spans="2:22" ht="14.25" customHeight="1" x14ac:dyDescent="0.3">
      <c r="B846" s="1"/>
      <c r="C846" s="2"/>
      <c r="D846" s="1"/>
      <c r="J846" s="74"/>
      <c r="K846" s="34"/>
      <c r="L846" s="74"/>
      <c r="M846" s="34"/>
      <c r="N846" s="34"/>
      <c r="O846" s="34"/>
      <c r="P846" s="21"/>
      <c r="Q846" s="21"/>
      <c r="R846" s="21"/>
      <c r="S846" s="21"/>
      <c r="T846" s="21"/>
      <c r="U846" s="21"/>
      <c r="V846" s="21"/>
    </row>
    <row r="847" spans="2:22" ht="14.25" customHeight="1" x14ac:dyDescent="0.3">
      <c r="B847" s="1"/>
      <c r="C847" s="2"/>
      <c r="D847" s="1"/>
      <c r="J847" s="74"/>
      <c r="K847" s="34"/>
      <c r="L847" s="74"/>
      <c r="M847" s="34"/>
      <c r="N847" s="34"/>
      <c r="O847" s="34"/>
      <c r="P847" s="21"/>
      <c r="Q847" s="21"/>
      <c r="R847" s="21"/>
      <c r="S847" s="21"/>
      <c r="T847" s="21"/>
      <c r="U847" s="21"/>
      <c r="V847" s="21"/>
    </row>
    <row r="848" spans="2:22" ht="14.25" customHeight="1" x14ac:dyDescent="0.3">
      <c r="B848" s="1"/>
      <c r="C848" s="2"/>
      <c r="D848" s="1"/>
      <c r="J848" s="74"/>
      <c r="K848" s="34"/>
      <c r="L848" s="74"/>
      <c r="M848" s="34"/>
      <c r="N848" s="34"/>
      <c r="O848" s="34"/>
      <c r="P848" s="21"/>
      <c r="Q848" s="21"/>
      <c r="R848" s="21"/>
      <c r="S848" s="21"/>
      <c r="T848" s="21"/>
      <c r="U848" s="21"/>
      <c r="V848" s="21"/>
    </row>
    <row r="849" spans="2:22" ht="14.25" customHeight="1" x14ac:dyDescent="0.3">
      <c r="B849" s="1"/>
      <c r="C849" s="2"/>
      <c r="D849" s="1"/>
      <c r="J849" s="74"/>
      <c r="K849" s="34"/>
      <c r="L849" s="74"/>
      <c r="M849" s="34"/>
      <c r="N849" s="34"/>
      <c r="O849" s="34"/>
      <c r="P849" s="21"/>
      <c r="Q849" s="21"/>
      <c r="R849" s="21"/>
      <c r="S849" s="21"/>
      <c r="T849" s="21"/>
      <c r="U849" s="21"/>
      <c r="V849" s="21"/>
    </row>
    <row r="850" spans="2:22" ht="14.25" customHeight="1" x14ac:dyDescent="0.3">
      <c r="B850" s="1"/>
      <c r="C850" s="2"/>
      <c r="D850" s="1"/>
      <c r="J850" s="74"/>
      <c r="K850" s="34"/>
      <c r="L850" s="74"/>
      <c r="M850" s="34"/>
      <c r="N850" s="34"/>
      <c r="O850" s="34"/>
      <c r="P850" s="21"/>
      <c r="Q850" s="21"/>
      <c r="R850" s="21"/>
      <c r="S850" s="21"/>
      <c r="T850" s="21"/>
      <c r="U850" s="21"/>
      <c r="V850" s="21"/>
    </row>
    <row r="851" spans="2:22" ht="14.25" customHeight="1" x14ac:dyDescent="0.3">
      <c r="B851" s="1"/>
      <c r="C851" s="2"/>
      <c r="D851" s="1"/>
      <c r="J851" s="74"/>
      <c r="K851" s="34"/>
      <c r="L851" s="74"/>
      <c r="M851" s="34"/>
      <c r="N851" s="34"/>
      <c r="O851" s="34"/>
      <c r="P851" s="21"/>
      <c r="Q851" s="21"/>
      <c r="R851" s="21"/>
      <c r="S851" s="21"/>
      <c r="T851" s="21"/>
      <c r="U851" s="21"/>
      <c r="V851" s="21"/>
    </row>
    <row r="852" spans="2:22" ht="14.25" customHeight="1" x14ac:dyDescent="0.3">
      <c r="B852" s="1"/>
      <c r="C852" s="2"/>
      <c r="D852" s="1"/>
      <c r="J852" s="74"/>
      <c r="K852" s="34"/>
      <c r="L852" s="74"/>
      <c r="M852" s="34"/>
      <c r="N852" s="34"/>
      <c r="O852" s="34"/>
      <c r="P852" s="21"/>
      <c r="Q852" s="21"/>
      <c r="R852" s="21"/>
      <c r="S852" s="21"/>
      <c r="T852" s="21"/>
      <c r="U852" s="21"/>
      <c r="V852" s="21"/>
    </row>
    <row r="853" spans="2:22" ht="14.25" customHeight="1" x14ac:dyDescent="0.3">
      <c r="B853" s="1"/>
      <c r="C853" s="2"/>
      <c r="D853" s="1"/>
      <c r="J853" s="74"/>
      <c r="K853" s="34"/>
      <c r="L853" s="74"/>
      <c r="M853" s="34"/>
      <c r="N853" s="34"/>
      <c r="O853" s="34"/>
      <c r="P853" s="21"/>
      <c r="Q853" s="21"/>
      <c r="R853" s="21"/>
      <c r="S853" s="21"/>
      <c r="T853" s="21"/>
      <c r="U853" s="21"/>
      <c r="V853" s="21"/>
    </row>
    <row r="854" spans="2:22" ht="14.25" customHeight="1" x14ac:dyDescent="0.3">
      <c r="B854" s="1"/>
      <c r="C854" s="2"/>
      <c r="D854" s="1"/>
      <c r="J854" s="74"/>
      <c r="K854" s="34"/>
      <c r="L854" s="74"/>
      <c r="M854" s="34"/>
      <c r="N854" s="34"/>
      <c r="O854" s="34"/>
      <c r="P854" s="21"/>
      <c r="Q854" s="21"/>
      <c r="R854" s="21"/>
      <c r="S854" s="21"/>
      <c r="T854" s="21"/>
      <c r="U854" s="21"/>
      <c r="V854" s="21"/>
    </row>
    <row r="855" spans="2:22" ht="14.25" customHeight="1" x14ac:dyDescent="0.3">
      <c r="B855" s="1"/>
      <c r="C855" s="2"/>
      <c r="D855" s="1"/>
      <c r="J855" s="74"/>
      <c r="K855" s="34"/>
      <c r="L855" s="74"/>
      <c r="M855" s="34"/>
      <c r="N855" s="34"/>
      <c r="O855" s="34"/>
      <c r="P855" s="21"/>
      <c r="Q855" s="21"/>
      <c r="R855" s="21"/>
      <c r="S855" s="21"/>
      <c r="T855" s="21"/>
      <c r="U855" s="21"/>
      <c r="V855" s="21"/>
    </row>
    <row r="856" spans="2:22" ht="14.25" customHeight="1" x14ac:dyDescent="0.3">
      <c r="B856" s="1"/>
      <c r="C856" s="2"/>
      <c r="D856" s="1"/>
      <c r="J856" s="74"/>
      <c r="K856" s="34"/>
      <c r="L856" s="74"/>
      <c r="M856" s="34"/>
      <c r="N856" s="34"/>
      <c r="O856" s="34"/>
      <c r="P856" s="21"/>
      <c r="Q856" s="21"/>
      <c r="R856" s="21"/>
      <c r="S856" s="21"/>
      <c r="T856" s="21"/>
      <c r="U856" s="21"/>
      <c r="V856" s="21"/>
    </row>
    <row r="857" spans="2:22" ht="14.25" customHeight="1" x14ac:dyDescent="0.3">
      <c r="B857" s="1"/>
      <c r="C857" s="2"/>
      <c r="D857" s="1"/>
      <c r="J857" s="74"/>
      <c r="K857" s="34"/>
      <c r="L857" s="74"/>
      <c r="M857" s="34"/>
      <c r="N857" s="34"/>
      <c r="O857" s="34"/>
      <c r="P857" s="21"/>
      <c r="Q857" s="21"/>
      <c r="R857" s="21"/>
      <c r="S857" s="21"/>
      <c r="T857" s="21"/>
      <c r="U857" s="21"/>
      <c r="V857" s="21"/>
    </row>
    <row r="858" spans="2:22" ht="14.25" customHeight="1" x14ac:dyDescent="0.3">
      <c r="B858" s="1"/>
      <c r="C858" s="2"/>
      <c r="D858" s="1"/>
      <c r="J858" s="74"/>
      <c r="K858" s="34"/>
      <c r="L858" s="74"/>
      <c r="M858" s="34"/>
      <c r="N858" s="34"/>
      <c r="O858" s="34"/>
      <c r="P858" s="21"/>
      <c r="Q858" s="21"/>
      <c r="R858" s="21"/>
      <c r="S858" s="21"/>
      <c r="T858" s="21"/>
      <c r="U858" s="21"/>
      <c r="V858" s="21"/>
    </row>
    <row r="859" spans="2:22" ht="14.25" customHeight="1" x14ac:dyDescent="0.3">
      <c r="B859" s="1"/>
      <c r="C859" s="2"/>
      <c r="D859" s="1"/>
      <c r="J859" s="74"/>
      <c r="K859" s="34"/>
      <c r="L859" s="74"/>
      <c r="M859" s="34"/>
      <c r="N859" s="34"/>
      <c r="O859" s="34"/>
      <c r="P859" s="21"/>
      <c r="Q859" s="21"/>
      <c r="R859" s="21"/>
      <c r="S859" s="21"/>
      <c r="T859" s="21"/>
      <c r="U859" s="21"/>
      <c r="V859" s="21"/>
    </row>
    <row r="860" spans="2:22" ht="14.25" customHeight="1" x14ac:dyDescent="0.3">
      <c r="B860" s="1"/>
      <c r="C860" s="2"/>
      <c r="D860" s="1"/>
      <c r="J860" s="74"/>
      <c r="K860" s="34"/>
      <c r="L860" s="74"/>
      <c r="M860" s="34"/>
      <c r="N860" s="34"/>
      <c r="O860" s="34"/>
      <c r="P860" s="21"/>
      <c r="Q860" s="21"/>
      <c r="R860" s="21"/>
      <c r="S860" s="21"/>
      <c r="T860" s="21"/>
      <c r="U860" s="21"/>
      <c r="V860" s="21"/>
    </row>
    <row r="861" spans="2:22" ht="14.25" customHeight="1" x14ac:dyDescent="0.3">
      <c r="B861" s="1"/>
      <c r="C861" s="2"/>
      <c r="D861" s="1"/>
      <c r="J861" s="74"/>
      <c r="K861" s="34"/>
      <c r="L861" s="74"/>
      <c r="M861" s="34"/>
      <c r="N861" s="34"/>
      <c r="O861" s="34"/>
      <c r="P861" s="21"/>
      <c r="Q861" s="21"/>
      <c r="R861" s="21"/>
      <c r="S861" s="21"/>
      <c r="T861" s="21"/>
      <c r="U861" s="21"/>
      <c r="V861" s="21"/>
    </row>
    <row r="862" spans="2:22" ht="14.25" customHeight="1" x14ac:dyDescent="0.3">
      <c r="B862" s="1"/>
      <c r="C862" s="2"/>
      <c r="D862" s="1"/>
      <c r="J862" s="74"/>
      <c r="K862" s="34"/>
      <c r="L862" s="74"/>
      <c r="M862" s="34"/>
      <c r="N862" s="34"/>
      <c r="O862" s="34"/>
      <c r="P862" s="21"/>
      <c r="Q862" s="21"/>
      <c r="R862" s="21"/>
      <c r="S862" s="21"/>
      <c r="T862" s="21"/>
      <c r="U862" s="21"/>
      <c r="V862" s="21"/>
    </row>
    <row r="863" spans="2:22" ht="14.25" customHeight="1" x14ac:dyDescent="0.3">
      <c r="B863" s="1"/>
      <c r="C863" s="2"/>
      <c r="D863" s="1"/>
      <c r="J863" s="74"/>
      <c r="K863" s="34"/>
      <c r="L863" s="74"/>
      <c r="M863" s="34"/>
      <c r="N863" s="34"/>
      <c r="O863" s="34"/>
      <c r="P863" s="21"/>
      <c r="Q863" s="21"/>
      <c r="R863" s="21"/>
      <c r="S863" s="21"/>
      <c r="T863" s="21"/>
      <c r="U863" s="21"/>
      <c r="V863" s="21"/>
    </row>
    <row r="864" spans="2:22" ht="14.25" customHeight="1" x14ac:dyDescent="0.3">
      <c r="B864" s="1"/>
      <c r="C864" s="2"/>
      <c r="D864" s="1"/>
      <c r="J864" s="74"/>
      <c r="K864" s="34"/>
      <c r="L864" s="74"/>
      <c r="M864" s="34"/>
      <c r="N864" s="34"/>
      <c r="O864" s="34"/>
      <c r="P864" s="21"/>
      <c r="Q864" s="21"/>
      <c r="R864" s="21"/>
      <c r="S864" s="21"/>
      <c r="T864" s="21"/>
      <c r="U864" s="21"/>
      <c r="V864" s="21"/>
    </row>
    <row r="865" spans="2:22" ht="14.25" customHeight="1" x14ac:dyDescent="0.3">
      <c r="B865" s="1"/>
      <c r="C865" s="2"/>
      <c r="D865" s="1"/>
      <c r="J865" s="74"/>
      <c r="K865" s="34"/>
      <c r="L865" s="74"/>
      <c r="M865" s="34"/>
      <c r="N865" s="34"/>
      <c r="O865" s="34"/>
      <c r="P865" s="21"/>
      <c r="Q865" s="21"/>
      <c r="R865" s="21"/>
      <c r="S865" s="21"/>
      <c r="T865" s="21"/>
      <c r="U865" s="21"/>
      <c r="V865" s="21"/>
    </row>
    <row r="866" spans="2:22" ht="14.25" customHeight="1" x14ac:dyDescent="0.3">
      <c r="B866" s="1"/>
      <c r="C866" s="2"/>
      <c r="D866" s="1"/>
      <c r="J866" s="74"/>
      <c r="K866" s="34"/>
      <c r="L866" s="74"/>
      <c r="M866" s="34"/>
      <c r="N866" s="34"/>
      <c r="O866" s="34"/>
      <c r="P866" s="21"/>
      <c r="Q866" s="21"/>
      <c r="R866" s="21"/>
      <c r="S866" s="21"/>
      <c r="T866" s="21"/>
      <c r="U866" s="21"/>
      <c r="V866" s="21"/>
    </row>
    <row r="867" spans="2:22" ht="14.25" customHeight="1" x14ac:dyDescent="0.3">
      <c r="B867" s="1"/>
      <c r="C867" s="2"/>
      <c r="D867" s="1"/>
      <c r="J867" s="74"/>
      <c r="K867" s="34"/>
      <c r="L867" s="74"/>
      <c r="M867" s="34"/>
      <c r="N867" s="34"/>
      <c r="O867" s="34"/>
      <c r="P867" s="21"/>
      <c r="Q867" s="21"/>
      <c r="R867" s="21"/>
      <c r="S867" s="21"/>
      <c r="T867" s="21"/>
      <c r="U867" s="21"/>
      <c r="V867" s="21"/>
    </row>
    <row r="868" spans="2:22" ht="14.25" customHeight="1" x14ac:dyDescent="0.3">
      <c r="B868" s="1"/>
      <c r="C868" s="2"/>
      <c r="D868" s="1"/>
      <c r="J868" s="74"/>
      <c r="K868" s="34"/>
      <c r="L868" s="74"/>
      <c r="M868" s="34"/>
      <c r="N868" s="34"/>
      <c r="O868" s="34"/>
      <c r="P868" s="21"/>
      <c r="Q868" s="21"/>
      <c r="R868" s="21"/>
      <c r="S868" s="21"/>
      <c r="T868" s="21"/>
      <c r="U868" s="21"/>
      <c r="V868" s="21"/>
    </row>
    <row r="869" spans="2:22" ht="14.25" customHeight="1" x14ac:dyDescent="0.3">
      <c r="B869" s="1"/>
      <c r="C869" s="2"/>
      <c r="D869" s="1"/>
      <c r="J869" s="74"/>
      <c r="K869" s="34"/>
      <c r="L869" s="74"/>
      <c r="M869" s="34"/>
      <c r="N869" s="34"/>
      <c r="O869" s="34"/>
      <c r="P869" s="21"/>
      <c r="Q869" s="21"/>
      <c r="R869" s="21"/>
      <c r="S869" s="21"/>
      <c r="T869" s="21"/>
      <c r="U869" s="21"/>
      <c r="V869" s="21"/>
    </row>
    <row r="870" spans="2:22" ht="14.25" customHeight="1" x14ac:dyDescent="0.3">
      <c r="B870" s="1"/>
      <c r="C870" s="2"/>
      <c r="D870" s="1"/>
      <c r="J870" s="74"/>
      <c r="K870" s="34"/>
      <c r="L870" s="74"/>
      <c r="M870" s="34"/>
      <c r="N870" s="34"/>
      <c r="O870" s="34"/>
      <c r="P870" s="21"/>
      <c r="Q870" s="21"/>
      <c r="R870" s="21"/>
      <c r="S870" s="21"/>
      <c r="T870" s="21"/>
      <c r="U870" s="21"/>
      <c r="V870" s="21"/>
    </row>
    <row r="871" spans="2:22" ht="14.25" customHeight="1" x14ac:dyDescent="0.3">
      <c r="B871" s="1"/>
      <c r="C871" s="2"/>
      <c r="D871" s="1"/>
      <c r="J871" s="74"/>
      <c r="K871" s="34"/>
      <c r="L871" s="74"/>
      <c r="M871" s="34"/>
      <c r="N871" s="34"/>
      <c r="O871" s="34"/>
      <c r="P871" s="21"/>
      <c r="Q871" s="21"/>
      <c r="R871" s="21"/>
      <c r="S871" s="21"/>
      <c r="T871" s="21"/>
      <c r="U871" s="21"/>
      <c r="V871" s="21"/>
    </row>
    <row r="872" spans="2:22" ht="14.25" customHeight="1" x14ac:dyDescent="0.3">
      <c r="B872" s="1"/>
      <c r="C872" s="2"/>
      <c r="D872" s="1"/>
      <c r="J872" s="74"/>
      <c r="K872" s="34"/>
      <c r="L872" s="74"/>
      <c r="M872" s="34"/>
      <c r="N872" s="34"/>
      <c r="O872" s="34"/>
      <c r="P872" s="21"/>
      <c r="Q872" s="21"/>
      <c r="R872" s="21"/>
      <c r="S872" s="21"/>
      <c r="T872" s="21"/>
      <c r="U872" s="21"/>
      <c r="V872" s="21"/>
    </row>
    <row r="873" spans="2:22" ht="14.25" customHeight="1" x14ac:dyDescent="0.3">
      <c r="B873" s="1"/>
      <c r="C873" s="2"/>
      <c r="D873" s="1"/>
      <c r="J873" s="74"/>
      <c r="K873" s="34"/>
      <c r="L873" s="74"/>
      <c r="M873" s="34"/>
      <c r="N873" s="34"/>
      <c r="O873" s="34"/>
      <c r="P873" s="21"/>
      <c r="Q873" s="21"/>
      <c r="R873" s="21"/>
      <c r="S873" s="21"/>
      <c r="T873" s="21"/>
      <c r="U873" s="21"/>
      <c r="V873" s="21"/>
    </row>
    <row r="874" spans="2:22" ht="14.25" customHeight="1" x14ac:dyDescent="0.3">
      <c r="B874" s="1"/>
      <c r="C874" s="2"/>
      <c r="D874" s="1"/>
      <c r="J874" s="74"/>
      <c r="K874" s="34"/>
      <c r="L874" s="74"/>
      <c r="M874" s="34"/>
      <c r="N874" s="34"/>
      <c r="O874" s="34"/>
      <c r="P874" s="21"/>
      <c r="Q874" s="21"/>
      <c r="R874" s="21"/>
      <c r="S874" s="21"/>
      <c r="T874" s="21"/>
      <c r="U874" s="21"/>
      <c r="V874" s="21"/>
    </row>
    <row r="875" spans="2:22" ht="14.25" customHeight="1" x14ac:dyDescent="0.3">
      <c r="B875" s="1"/>
      <c r="C875" s="2"/>
      <c r="D875" s="1"/>
      <c r="J875" s="74"/>
      <c r="K875" s="34"/>
      <c r="L875" s="74"/>
      <c r="M875" s="34"/>
      <c r="N875" s="34"/>
      <c r="O875" s="34"/>
      <c r="P875" s="21"/>
      <c r="Q875" s="21"/>
      <c r="R875" s="21"/>
      <c r="S875" s="21"/>
      <c r="T875" s="21"/>
      <c r="U875" s="21"/>
      <c r="V875" s="21"/>
    </row>
    <row r="876" spans="2:22" ht="14.25" customHeight="1" x14ac:dyDescent="0.3">
      <c r="B876" s="1"/>
      <c r="C876" s="2"/>
      <c r="D876" s="1"/>
      <c r="J876" s="74"/>
      <c r="K876" s="34"/>
      <c r="L876" s="74"/>
      <c r="M876" s="34"/>
      <c r="N876" s="34"/>
      <c r="O876" s="34"/>
      <c r="P876" s="21"/>
      <c r="Q876" s="21"/>
      <c r="R876" s="21"/>
      <c r="S876" s="21"/>
      <c r="T876" s="21"/>
      <c r="U876" s="21"/>
      <c r="V876" s="21"/>
    </row>
    <row r="877" spans="2:22" ht="14.25" customHeight="1" x14ac:dyDescent="0.3">
      <c r="B877" s="1"/>
      <c r="C877" s="2"/>
      <c r="D877" s="1"/>
      <c r="J877" s="74"/>
      <c r="K877" s="34"/>
      <c r="L877" s="74"/>
      <c r="M877" s="34"/>
      <c r="N877" s="34"/>
      <c r="O877" s="34"/>
      <c r="P877" s="21"/>
      <c r="Q877" s="21"/>
      <c r="R877" s="21"/>
      <c r="S877" s="21"/>
      <c r="T877" s="21"/>
      <c r="U877" s="21"/>
      <c r="V877" s="21"/>
    </row>
    <row r="878" spans="2:22" ht="14.25" customHeight="1" x14ac:dyDescent="0.3">
      <c r="B878" s="1"/>
      <c r="C878" s="2"/>
      <c r="D878" s="1"/>
      <c r="J878" s="74"/>
      <c r="K878" s="34"/>
      <c r="L878" s="74"/>
      <c r="M878" s="34"/>
      <c r="N878" s="34"/>
      <c r="O878" s="34"/>
      <c r="P878" s="21"/>
      <c r="Q878" s="21"/>
      <c r="R878" s="21"/>
      <c r="S878" s="21"/>
      <c r="T878" s="21"/>
      <c r="U878" s="21"/>
      <c r="V878" s="21"/>
    </row>
    <row r="879" spans="2:22" ht="14.25" customHeight="1" x14ac:dyDescent="0.3">
      <c r="B879" s="1"/>
      <c r="C879" s="2"/>
      <c r="D879" s="1"/>
      <c r="J879" s="74"/>
      <c r="K879" s="34"/>
      <c r="L879" s="74"/>
      <c r="M879" s="34"/>
      <c r="N879" s="34"/>
      <c r="O879" s="34"/>
      <c r="P879" s="21"/>
      <c r="Q879" s="21"/>
      <c r="R879" s="21"/>
      <c r="S879" s="21"/>
      <c r="T879" s="21"/>
      <c r="U879" s="21"/>
      <c r="V879" s="21"/>
    </row>
    <row r="880" spans="2:22" ht="14.25" customHeight="1" x14ac:dyDescent="0.3">
      <c r="B880" s="1"/>
      <c r="C880" s="2"/>
      <c r="D880" s="1"/>
      <c r="J880" s="74"/>
      <c r="K880" s="34"/>
      <c r="L880" s="74"/>
      <c r="M880" s="34"/>
      <c r="N880" s="34"/>
      <c r="O880" s="34"/>
      <c r="P880" s="21"/>
      <c r="Q880" s="21"/>
      <c r="R880" s="21"/>
      <c r="S880" s="21"/>
      <c r="T880" s="21"/>
      <c r="U880" s="21"/>
      <c r="V880" s="21"/>
    </row>
    <row r="881" spans="2:22" ht="14.25" customHeight="1" x14ac:dyDescent="0.3">
      <c r="B881" s="1"/>
      <c r="C881" s="2"/>
      <c r="D881" s="1"/>
      <c r="J881" s="74"/>
      <c r="K881" s="34"/>
      <c r="L881" s="74"/>
      <c r="M881" s="34"/>
      <c r="N881" s="34"/>
      <c r="O881" s="34"/>
      <c r="P881" s="21"/>
      <c r="Q881" s="21"/>
      <c r="R881" s="21"/>
      <c r="S881" s="21"/>
      <c r="T881" s="21"/>
      <c r="U881" s="21"/>
      <c r="V881" s="21"/>
    </row>
    <row r="882" spans="2:22" ht="14.25" customHeight="1" x14ac:dyDescent="0.3">
      <c r="B882" s="1"/>
      <c r="C882" s="2"/>
      <c r="D882" s="1"/>
      <c r="J882" s="74"/>
      <c r="K882" s="34"/>
      <c r="L882" s="74"/>
      <c r="M882" s="34"/>
      <c r="N882" s="34"/>
      <c r="O882" s="34"/>
      <c r="P882" s="21"/>
      <c r="Q882" s="21"/>
      <c r="R882" s="21"/>
      <c r="S882" s="21"/>
      <c r="T882" s="21"/>
      <c r="U882" s="21"/>
      <c r="V882" s="21"/>
    </row>
    <row r="883" spans="2:22" ht="14.25" customHeight="1" x14ac:dyDescent="0.3">
      <c r="B883" s="1"/>
      <c r="C883" s="2"/>
      <c r="D883" s="1"/>
      <c r="J883" s="74"/>
      <c r="K883" s="34"/>
      <c r="L883" s="74"/>
      <c r="M883" s="34"/>
      <c r="N883" s="34"/>
      <c r="O883" s="34"/>
      <c r="P883" s="21"/>
      <c r="Q883" s="21"/>
      <c r="R883" s="21"/>
      <c r="S883" s="21"/>
      <c r="T883" s="21"/>
      <c r="U883" s="21"/>
      <c r="V883" s="21"/>
    </row>
    <row r="884" spans="2:22" ht="14.25" customHeight="1" x14ac:dyDescent="0.3">
      <c r="B884" s="1"/>
      <c r="C884" s="2"/>
      <c r="D884" s="1"/>
      <c r="J884" s="74"/>
      <c r="K884" s="34"/>
      <c r="L884" s="74"/>
      <c r="M884" s="34"/>
      <c r="N884" s="34"/>
      <c r="O884" s="34"/>
      <c r="P884" s="21"/>
      <c r="Q884" s="21"/>
      <c r="R884" s="21"/>
      <c r="S884" s="21"/>
      <c r="T884" s="21"/>
      <c r="U884" s="21"/>
      <c r="V884" s="21"/>
    </row>
    <row r="885" spans="2:22" ht="14.25" customHeight="1" x14ac:dyDescent="0.3">
      <c r="B885" s="1"/>
      <c r="C885" s="2"/>
      <c r="D885" s="1"/>
      <c r="J885" s="74"/>
      <c r="K885" s="34"/>
      <c r="L885" s="74"/>
      <c r="M885" s="34"/>
      <c r="N885" s="34"/>
      <c r="O885" s="34"/>
      <c r="P885" s="21"/>
      <c r="Q885" s="21"/>
      <c r="R885" s="21"/>
      <c r="S885" s="21"/>
      <c r="T885" s="21"/>
      <c r="U885" s="21"/>
      <c r="V885" s="21"/>
    </row>
    <row r="886" spans="2:22" ht="14.25" customHeight="1" x14ac:dyDescent="0.3">
      <c r="B886" s="1"/>
      <c r="C886" s="2"/>
      <c r="D886" s="1"/>
      <c r="J886" s="74"/>
      <c r="K886" s="34"/>
      <c r="L886" s="74"/>
      <c r="M886" s="34"/>
      <c r="N886" s="34"/>
      <c r="O886" s="34"/>
      <c r="P886" s="21"/>
      <c r="Q886" s="21"/>
      <c r="R886" s="21"/>
      <c r="S886" s="21"/>
      <c r="T886" s="21"/>
      <c r="U886" s="21"/>
      <c r="V886" s="21"/>
    </row>
    <row r="887" spans="2:22" ht="14.25" customHeight="1" x14ac:dyDescent="0.3">
      <c r="B887" s="1"/>
      <c r="C887" s="2"/>
      <c r="D887" s="1"/>
      <c r="J887" s="74"/>
      <c r="K887" s="34"/>
      <c r="L887" s="74"/>
      <c r="M887" s="34"/>
      <c r="N887" s="34"/>
      <c r="O887" s="34"/>
      <c r="P887" s="21"/>
      <c r="Q887" s="21"/>
      <c r="R887" s="21"/>
      <c r="S887" s="21"/>
      <c r="T887" s="21"/>
      <c r="U887" s="21"/>
      <c r="V887" s="21"/>
    </row>
    <row r="888" spans="2:22" ht="14.25" customHeight="1" x14ac:dyDescent="0.3">
      <c r="B888" s="1"/>
      <c r="C888" s="2"/>
      <c r="D888" s="1"/>
      <c r="J888" s="74"/>
      <c r="K888" s="34"/>
      <c r="L888" s="74"/>
      <c r="M888" s="34"/>
      <c r="N888" s="34"/>
      <c r="O888" s="34"/>
      <c r="P888" s="21"/>
      <c r="Q888" s="21"/>
      <c r="R888" s="21"/>
      <c r="S888" s="21"/>
      <c r="T888" s="21"/>
      <c r="U888" s="21"/>
      <c r="V888" s="21"/>
    </row>
    <row r="889" spans="2:22" ht="14.25" customHeight="1" x14ac:dyDescent="0.3">
      <c r="B889" s="1"/>
      <c r="C889" s="2"/>
      <c r="D889" s="1"/>
      <c r="J889" s="74"/>
      <c r="K889" s="34"/>
      <c r="L889" s="74"/>
      <c r="M889" s="34"/>
      <c r="N889" s="34"/>
      <c r="O889" s="34"/>
      <c r="P889" s="21"/>
      <c r="Q889" s="21"/>
      <c r="R889" s="21"/>
      <c r="S889" s="21"/>
      <c r="T889" s="21"/>
      <c r="U889" s="21"/>
      <c r="V889" s="21"/>
    </row>
    <row r="890" spans="2:22" ht="14.25" customHeight="1" x14ac:dyDescent="0.3">
      <c r="B890" s="1"/>
      <c r="C890" s="2"/>
      <c r="D890" s="1"/>
      <c r="J890" s="74"/>
      <c r="K890" s="34"/>
      <c r="L890" s="74"/>
      <c r="M890" s="34"/>
      <c r="N890" s="34"/>
      <c r="O890" s="34"/>
      <c r="P890" s="21"/>
      <c r="Q890" s="21"/>
      <c r="R890" s="21"/>
      <c r="S890" s="21"/>
      <c r="T890" s="21"/>
      <c r="U890" s="21"/>
      <c r="V890" s="21"/>
    </row>
    <row r="891" spans="2:22" ht="14.25" customHeight="1" x14ac:dyDescent="0.3">
      <c r="B891" s="1"/>
      <c r="C891" s="2"/>
      <c r="D891" s="1"/>
      <c r="J891" s="74"/>
      <c r="K891" s="34"/>
      <c r="L891" s="74"/>
      <c r="M891" s="34"/>
      <c r="N891" s="34"/>
      <c r="O891" s="34"/>
      <c r="P891" s="21"/>
      <c r="Q891" s="21"/>
      <c r="R891" s="21"/>
      <c r="S891" s="21"/>
      <c r="T891" s="21"/>
      <c r="U891" s="21"/>
      <c r="V891" s="21"/>
    </row>
    <row r="892" spans="2:22" ht="14.25" customHeight="1" x14ac:dyDescent="0.3">
      <c r="B892" s="1"/>
      <c r="C892" s="2"/>
      <c r="D892" s="1"/>
      <c r="J892" s="74"/>
      <c r="K892" s="34"/>
      <c r="L892" s="74"/>
      <c r="M892" s="34"/>
      <c r="N892" s="34"/>
      <c r="O892" s="34"/>
      <c r="P892" s="21"/>
      <c r="Q892" s="21"/>
      <c r="R892" s="21"/>
      <c r="S892" s="21"/>
      <c r="T892" s="21"/>
      <c r="U892" s="21"/>
      <c r="V892" s="21"/>
    </row>
    <row r="893" spans="2:22" ht="14.25" customHeight="1" x14ac:dyDescent="0.3">
      <c r="B893" s="1"/>
      <c r="C893" s="2"/>
      <c r="D893" s="1"/>
      <c r="J893" s="74"/>
      <c r="K893" s="34"/>
      <c r="L893" s="74"/>
      <c r="M893" s="34"/>
      <c r="N893" s="34"/>
      <c r="O893" s="34"/>
      <c r="P893" s="21"/>
      <c r="Q893" s="21"/>
      <c r="R893" s="21"/>
      <c r="S893" s="21"/>
      <c r="T893" s="21"/>
      <c r="U893" s="21"/>
      <c r="V893" s="21"/>
    </row>
    <row r="894" spans="2:22" ht="14.25" customHeight="1" x14ac:dyDescent="0.3">
      <c r="B894" s="1"/>
      <c r="C894" s="2"/>
      <c r="D894" s="1"/>
      <c r="J894" s="74"/>
      <c r="K894" s="34"/>
      <c r="L894" s="74"/>
      <c r="M894" s="34"/>
      <c r="N894" s="34"/>
      <c r="O894" s="34"/>
      <c r="P894" s="21"/>
      <c r="Q894" s="21"/>
      <c r="R894" s="21"/>
      <c r="S894" s="21"/>
      <c r="T894" s="21"/>
      <c r="U894" s="21"/>
      <c r="V894" s="21"/>
    </row>
    <row r="895" spans="2:22" ht="14.25" customHeight="1" x14ac:dyDescent="0.3">
      <c r="B895" s="1"/>
      <c r="C895" s="2"/>
      <c r="D895" s="1"/>
      <c r="J895" s="74"/>
      <c r="K895" s="34"/>
      <c r="L895" s="74"/>
      <c r="M895" s="34"/>
      <c r="N895" s="34"/>
      <c r="O895" s="34"/>
      <c r="P895" s="21"/>
      <c r="Q895" s="21"/>
      <c r="R895" s="21"/>
      <c r="S895" s="21"/>
      <c r="T895" s="21"/>
      <c r="U895" s="21"/>
      <c r="V895" s="21"/>
    </row>
    <row r="896" spans="2:22" ht="14.25" customHeight="1" x14ac:dyDescent="0.3">
      <c r="B896" s="1"/>
      <c r="C896" s="2"/>
      <c r="D896" s="1"/>
      <c r="J896" s="74"/>
      <c r="K896" s="34"/>
      <c r="L896" s="74"/>
      <c r="M896" s="34"/>
      <c r="N896" s="34"/>
      <c r="O896" s="34"/>
      <c r="P896" s="21"/>
      <c r="Q896" s="21"/>
      <c r="R896" s="21"/>
      <c r="S896" s="21"/>
      <c r="T896" s="21"/>
      <c r="U896" s="21"/>
      <c r="V896" s="21"/>
    </row>
    <row r="897" spans="2:22" ht="14.25" customHeight="1" x14ac:dyDescent="0.3">
      <c r="B897" s="1"/>
      <c r="C897" s="2"/>
      <c r="D897" s="1"/>
      <c r="J897" s="74"/>
      <c r="K897" s="34"/>
      <c r="L897" s="74"/>
      <c r="M897" s="34"/>
      <c r="N897" s="34"/>
      <c r="O897" s="34"/>
      <c r="P897" s="21"/>
      <c r="Q897" s="21"/>
      <c r="R897" s="21"/>
      <c r="S897" s="21"/>
      <c r="T897" s="21"/>
      <c r="U897" s="21"/>
      <c r="V897" s="21"/>
    </row>
    <row r="898" spans="2:22" ht="14.25" customHeight="1" x14ac:dyDescent="0.3">
      <c r="B898" s="1"/>
      <c r="C898" s="2"/>
      <c r="D898" s="1"/>
      <c r="J898" s="74"/>
      <c r="K898" s="34"/>
      <c r="L898" s="74"/>
      <c r="M898" s="34"/>
      <c r="N898" s="34"/>
      <c r="O898" s="34"/>
      <c r="P898" s="21"/>
      <c r="Q898" s="21"/>
      <c r="R898" s="21"/>
      <c r="S898" s="21"/>
      <c r="T898" s="21"/>
      <c r="U898" s="21"/>
      <c r="V898" s="21"/>
    </row>
    <row r="899" spans="2:22" ht="14.25" customHeight="1" x14ac:dyDescent="0.3">
      <c r="B899" s="1"/>
      <c r="C899" s="2"/>
      <c r="D899" s="1"/>
      <c r="J899" s="74"/>
      <c r="K899" s="34"/>
      <c r="L899" s="74"/>
      <c r="M899" s="34"/>
      <c r="N899" s="34"/>
      <c r="O899" s="34"/>
      <c r="P899" s="21"/>
      <c r="Q899" s="21"/>
      <c r="R899" s="21"/>
      <c r="S899" s="21"/>
      <c r="T899" s="21"/>
      <c r="U899" s="21"/>
      <c r="V899" s="21"/>
    </row>
    <row r="900" spans="2:22" ht="14.25" customHeight="1" x14ac:dyDescent="0.3">
      <c r="B900" s="1"/>
      <c r="C900" s="2"/>
      <c r="D900" s="1"/>
      <c r="J900" s="74"/>
      <c r="K900" s="34"/>
      <c r="L900" s="74"/>
      <c r="M900" s="34"/>
      <c r="N900" s="34"/>
      <c r="O900" s="34"/>
      <c r="P900" s="21"/>
      <c r="Q900" s="21"/>
      <c r="R900" s="21"/>
      <c r="S900" s="21"/>
      <c r="T900" s="21"/>
      <c r="U900" s="21"/>
      <c r="V900" s="21"/>
    </row>
    <row r="901" spans="2:22" ht="14.25" customHeight="1" x14ac:dyDescent="0.3">
      <c r="B901" s="1"/>
      <c r="C901" s="2"/>
      <c r="D901" s="1"/>
      <c r="J901" s="74"/>
      <c r="K901" s="34"/>
      <c r="L901" s="74"/>
      <c r="M901" s="34"/>
      <c r="N901" s="34"/>
      <c r="O901" s="34"/>
      <c r="P901" s="21"/>
      <c r="Q901" s="21"/>
      <c r="R901" s="21"/>
      <c r="S901" s="21"/>
      <c r="T901" s="21"/>
      <c r="U901" s="21"/>
      <c r="V901" s="21"/>
    </row>
    <row r="902" spans="2:22" ht="14.25" customHeight="1" x14ac:dyDescent="0.3">
      <c r="B902" s="1"/>
      <c r="C902" s="2"/>
      <c r="D902" s="1"/>
      <c r="J902" s="74"/>
      <c r="K902" s="34"/>
      <c r="L902" s="74"/>
      <c r="M902" s="34"/>
      <c r="N902" s="34"/>
      <c r="O902" s="34"/>
      <c r="P902" s="21"/>
      <c r="Q902" s="21"/>
      <c r="R902" s="21"/>
      <c r="S902" s="21"/>
      <c r="T902" s="21"/>
      <c r="U902" s="21"/>
      <c r="V902" s="21"/>
    </row>
    <row r="903" spans="2:22" ht="14.25" customHeight="1" x14ac:dyDescent="0.3">
      <c r="B903" s="1"/>
      <c r="C903" s="2"/>
      <c r="D903" s="1"/>
      <c r="J903" s="74"/>
      <c r="K903" s="34"/>
      <c r="L903" s="74"/>
      <c r="M903" s="34"/>
      <c r="N903" s="34"/>
      <c r="O903" s="34"/>
      <c r="P903" s="21"/>
      <c r="Q903" s="21"/>
      <c r="R903" s="21"/>
      <c r="S903" s="21"/>
      <c r="T903" s="21"/>
      <c r="U903" s="21"/>
      <c r="V903" s="21"/>
    </row>
    <row r="904" spans="2:22" ht="14.25" customHeight="1" x14ac:dyDescent="0.3">
      <c r="B904" s="1"/>
      <c r="C904" s="2"/>
      <c r="D904" s="1"/>
      <c r="J904" s="74"/>
      <c r="K904" s="34"/>
      <c r="L904" s="74"/>
      <c r="M904" s="34"/>
      <c r="N904" s="34"/>
      <c r="O904" s="34"/>
      <c r="P904" s="21"/>
      <c r="Q904" s="21"/>
      <c r="R904" s="21"/>
      <c r="S904" s="21"/>
      <c r="T904" s="21"/>
      <c r="U904" s="21"/>
      <c r="V904" s="21"/>
    </row>
    <row r="905" spans="2:22" ht="14.25" customHeight="1" x14ac:dyDescent="0.3">
      <c r="B905" s="1"/>
      <c r="C905" s="2"/>
      <c r="D905" s="1"/>
      <c r="J905" s="74"/>
      <c r="K905" s="34"/>
      <c r="L905" s="74"/>
      <c r="M905" s="34"/>
      <c r="N905" s="34"/>
      <c r="O905" s="34"/>
      <c r="P905" s="21"/>
      <c r="Q905" s="21"/>
      <c r="R905" s="21"/>
      <c r="S905" s="21"/>
      <c r="T905" s="21"/>
      <c r="U905" s="21"/>
      <c r="V905" s="21"/>
    </row>
    <row r="906" spans="2:22" ht="14.25" customHeight="1" x14ac:dyDescent="0.3">
      <c r="B906" s="1"/>
      <c r="C906" s="2"/>
      <c r="D906" s="1"/>
      <c r="J906" s="74"/>
      <c r="K906" s="34"/>
      <c r="L906" s="74"/>
      <c r="M906" s="34"/>
      <c r="N906" s="34"/>
      <c r="O906" s="34"/>
      <c r="P906" s="21"/>
      <c r="Q906" s="21"/>
      <c r="R906" s="21"/>
      <c r="S906" s="21"/>
      <c r="T906" s="21"/>
      <c r="U906" s="21"/>
      <c r="V906" s="21"/>
    </row>
    <row r="907" spans="2:22" ht="14.25" customHeight="1" x14ac:dyDescent="0.3">
      <c r="B907" s="1"/>
      <c r="C907" s="2"/>
      <c r="D907" s="1"/>
      <c r="J907" s="74"/>
      <c r="K907" s="34"/>
      <c r="L907" s="74"/>
      <c r="M907" s="34"/>
      <c r="N907" s="34"/>
      <c r="O907" s="34"/>
      <c r="P907" s="21"/>
      <c r="Q907" s="21"/>
      <c r="R907" s="21"/>
      <c r="S907" s="21"/>
      <c r="T907" s="21"/>
      <c r="U907" s="21"/>
      <c r="V907" s="21"/>
    </row>
    <row r="908" spans="2:22" ht="14.25" customHeight="1" x14ac:dyDescent="0.3">
      <c r="B908" s="1"/>
      <c r="C908" s="2"/>
      <c r="D908" s="1"/>
      <c r="J908" s="74"/>
      <c r="K908" s="34"/>
      <c r="L908" s="74"/>
      <c r="M908" s="34"/>
      <c r="N908" s="34"/>
      <c r="O908" s="34"/>
      <c r="P908" s="21"/>
      <c r="Q908" s="21"/>
      <c r="R908" s="21"/>
      <c r="S908" s="21"/>
      <c r="T908" s="21"/>
      <c r="U908" s="21"/>
      <c r="V908" s="21"/>
    </row>
    <row r="909" spans="2:22" ht="14.25" customHeight="1" x14ac:dyDescent="0.3">
      <c r="B909" s="1"/>
      <c r="C909" s="2"/>
      <c r="D909" s="1"/>
      <c r="J909" s="74"/>
      <c r="K909" s="34"/>
      <c r="L909" s="74"/>
      <c r="M909" s="34"/>
      <c r="N909" s="34"/>
      <c r="O909" s="34"/>
      <c r="P909" s="21"/>
      <c r="Q909" s="21"/>
      <c r="R909" s="21"/>
      <c r="S909" s="21"/>
      <c r="T909" s="21"/>
      <c r="U909" s="21"/>
      <c r="V909" s="21"/>
    </row>
    <row r="910" spans="2:22" ht="14.25" customHeight="1" x14ac:dyDescent="0.3">
      <c r="B910" s="1"/>
      <c r="C910" s="2"/>
      <c r="D910" s="1"/>
      <c r="J910" s="74"/>
      <c r="K910" s="34"/>
      <c r="L910" s="74"/>
      <c r="M910" s="34"/>
      <c r="N910" s="34"/>
      <c r="O910" s="34"/>
      <c r="P910" s="21"/>
      <c r="Q910" s="21"/>
      <c r="R910" s="21"/>
      <c r="S910" s="21"/>
      <c r="T910" s="21"/>
      <c r="U910" s="21"/>
      <c r="V910" s="21"/>
    </row>
    <row r="911" spans="2:22" ht="14.25" customHeight="1" x14ac:dyDescent="0.3">
      <c r="B911" s="1"/>
      <c r="C911" s="2"/>
      <c r="D911" s="1"/>
      <c r="J911" s="74"/>
      <c r="K911" s="34"/>
      <c r="L911" s="74"/>
      <c r="M911" s="34"/>
      <c r="N911" s="34"/>
      <c r="O911" s="34"/>
      <c r="P911" s="21"/>
      <c r="Q911" s="21"/>
      <c r="R911" s="21"/>
      <c r="S911" s="21"/>
      <c r="T911" s="21"/>
      <c r="U911" s="21"/>
      <c r="V911" s="21"/>
    </row>
    <row r="912" spans="2:22" ht="14.25" customHeight="1" x14ac:dyDescent="0.3">
      <c r="B912" s="1"/>
      <c r="C912" s="2"/>
      <c r="D912" s="1"/>
      <c r="J912" s="74"/>
      <c r="K912" s="34"/>
      <c r="L912" s="74"/>
      <c r="M912" s="34"/>
      <c r="N912" s="34"/>
      <c r="O912" s="34"/>
      <c r="P912" s="21"/>
      <c r="Q912" s="21"/>
      <c r="R912" s="21"/>
      <c r="S912" s="21"/>
      <c r="T912" s="21"/>
      <c r="U912" s="21"/>
      <c r="V912" s="21"/>
    </row>
    <row r="913" spans="2:22" ht="14.25" customHeight="1" x14ac:dyDescent="0.3">
      <c r="B913" s="1"/>
      <c r="C913" s="2"/>
      <c r="D913" s="1"/>
      <c r="J913" s="74"/>
      <c r="K913" s="34"/>
      <c r="L913" s="74"/>
      <c r="M913" s="34"/>
      <c r="N913" s="34"/>
      <c r="O913" s="34"/>
      <c r="P913" s="21"/>
      <c r="Q913" s="21"/>
      <c r="R913" s="21"/>
      <c r="S913" s="21"/>
      <c r="T913" s="21"/>
      <c r="U913" s="21"/>
      <c r="V913" s="21"/>
    </row>
    <row r="914" spans="2:22" ht="14.25" customHeight="1" x14ac:dyDescent="0.3">
      <c r="B914" s="1"/>
      <c r="C914" s="2"/>
      <c r="D914" s="1"/>
      <c r="J914" s="74"/>
      <c r="K914" s="34"/>
      <c r="L914" s="74"/>
      <c r="M914" s="34"/>
      <c r="N914" s="34"/>
      <c r="O914" s="34"/>
      <c r="P914" s="21"/>
      <c r="Q914" s="21"/>
      <c r="R914" s="21"/>
      <c r="S914" s="21"/>
      <c r="T914" s="21"/>
      <c r="U914" s="21"/>
      <c r="V914" s="21"/>
    </row>
    <row r="915" spans="2:22" ht="14.25" customHeight="1" x14ac:dyDescent="0.3">
      <c r="B915" s="1"/>
      <c r="C915" s="2"/>
      <c r="D915" s="1"/>
      <c r="J915" s="74"/>
      <c r="K915" s="34"/>
      <c r="L915" s="74"/>
      <c r="M915" s="34"/>
      <c r="N915" s="34"/>
      <c r="O915" s="34"/>
      <c r="P915" s="21"/>
      <c r="Q915" s="21"/>
      <c r="R915" s="21"/>
      <c r="S915" s="21"/>
      <c r="T915" s="21"/>
      <c r="U915" s="21"/>
      <c r="V915" s="21"/>
    </row>
    <row r="916" spans="2:22" ht="14.25" customHeight="1" x14ac:dyDescent="0.3">
      <c r="B916" s="1"/>
      <c r="C916" s="2"/>
      <c r="D916" s="1"/>
      <c r="J916" s="74"/>
      <c r="K916" s="34"/>
      <c r="L916" s="74"/>
      <c r="M916" s="34"/>
      <c r="N916" s="34"/>
      <c r="O916" s="34"/>
      <c r="P916" s="21"/>
      <c r="Q916" s="21"/>
      <c r="R916" s="21"/>
      <c r="S916" s="21"/>
      <c r="T916" s="21"/>
      <c r="U916" s="21"/>
      <c r="V916" s="21"/>
    </row>
  </sheetData>
  <autoFilter ref="B20:AY70" xr:uid="{9760C56C-8897-43EE-AEAD-137052DD0F44}">
    <filterColumn colId="8" showButton="0"/>
    <filterColumn colId="9" showButton="0"/>
    <filterColumn colId="10" showButton="0"/>
    <filterColumn colId="11" showButton="0"/>
    <filterColumn colId="12" showButton="0"/>
    <filterColumn colId="14" showButton="0"/>
    <filterColumn colId="15" showButton="0"/>
    <filterColumn colId="16" showButton="0"/>
    <filterColumn colId="17" showButton="0"/>
    <filterColumn colId="18" showButton="0"/>
    <filterColumn colId="19" showButton="0"/>
    <filterColumn colId="21" showButton="0"/>
    <filterColumn colId="36" showButton="0"/>
    <filterColumn colId="37" showButton="0"/>
    <filterColumn colId="38" showButton="0"/>
    <filterColumn colId="39" showButton="0"/>
    <filterColumn colId="40" showButton="0"/>
    <filterColumn colId="42" showButton="0"/>
    <filterColumn colId="43" showButton="0"/>
    <filterColumn colId="44" showButton="0"/>
    <filterColumn colId="45" showButton="0"/>
    <filterColumn colId="46" showButton="0"/>
    <filterColumn colId="47" showButton="0"/>
  </autoFilter>
  <mergeCells count="31">
    <mergeCell ref="D2:E2"/>
    <mergeCell ref="F2:G2"/>
    <mergeCell ref="B17:AC18"/>
    <mergeCell ref="AD17:AY18"/>
    <mergeCell ref="B20:B21"/>
    <mergeCell ref="C20:C21"/>
    <mergeCell ref="D20:D21"/>
    <mergeCell ref="E20:E21"/>
    <mergeCell ref="F20:F21"/>
    <mergeCell ref="G20:G21"/>
    <mergeCell ref="AE20:AE21"/>
    <mergeCell ref="H20:H21"/>
    <mergeCell ref="I20:I21"/>
    <mergeCell ref="J20:O20"/>
    <mergeCell ref="P20:V20"/>
    <mergeCell ref="W20:X20"/>
    <mergeCell ref="AY20:AY21"/>
    <mergeCell ref="Y20:Y21"/>
    <mergeCell ref="Z20:Z21"/>
    <mergeCell ref="AA20:AA21"/>
    <mergeCell ref="AB20:AB21"/>
    <mergeCell ref="AC20:AC21"/>
    <mergeCell ref="AD20:AD21"/>
    <mergeCell ref="AL20:AQ20"/>
    <mergeCell ref="AR20:AX20"/>
    <mergeCell ref="AF20:AF21"/>
    <mergeCell ref="AG20:AG21"/>
    <mergeCell ref="AH20:AH21"/>
    <mergeCell ref="AI20:AI21"/>
    <mergeCell ref="AJ20:AJ21"/>
    <mergeCell ref="AK20:AK21"/>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C11FD-57BB-4390-840E-6A8ABB268630}">
  <dimension ref="A3:F15"/>
  <sheetViews>
    <sheetView workbookViewId="0">
      <selection activeCell="C20" sqref="C20"/>
    </sheetView>
  </sheetViews>
  <sheetFormatPr baseColWidth="10" defaultRowHeight="14.4" x14ac:dyDescent="0.3"/>
  <cols>
    <col min="1" max="1" width="55" style="19" customWidth="1"/>
    <col min="2" max="2" width="20.77734375" style="23" bestFit="1" customWidth="1"/>
    <col min="3" max="3" width="24.109375" style="23" bestFit="1" customWidth="1"/>
    <col min="4" max="4" width="20" style="23" bestFit="1" customWidth="1"/>
    <col min="5" max="5" width="22.109375" style="23" bestFit="1" customWidth="1"/>
    <col min="6" max="6" width="23.44140625" style="23" bestFit="1" customWidth="1"/>
  </cols>
  <sheetData>
    <row r="3" spans="1:6" x14ac:dyDescent="0.3">
      <c r="A3" s="96" t="s">
        <v>128</v>
      </c>
      <c r="B3" s="95" t="s">
        <v>131</v>
      </c>
      <c r="C3" s="95" t="s">
        <v>132</v>
      </c>
      <c r="D3" s="95" t="s">
        <v>130</v>
      </c>
      <c r="E3" s="98" t="s">
        <v>131</v>
      </c>
      <c r="F3" s="98" t="s">
        <v>132</v>
      </c>
    </row>
    <row r="4" spans="1:6" x14ac:dyDescent="0.3">
      <c r="A4" s="97" t="s">
        <v>38</v>
      </c>
      <c r="B4" s="95">
        <v>1909114714</v>
      </c>
      <c r="C4" s="95"/>
      <c r="D4" s="95">
        <v>1909114714</v>
      </c>
    </row>
    <row r="5" spans="1:6" ht="28.8" x14ac:dyDescent="0.3">
      <c r="A5" s="97" t="s">
        <v>44</v>
      </c>
      <c r="B5" s="95">
        <v>15746354005.5</v>
      </c>
      <c r="C5" s="99">
        <v>18490949855</v>
      </c>
      <c r="D5" s="95">
        <v>34237303860.5</v>
      </c>
    </row>
    <row r="6" spans="1:6" x14ac:dyDescent="0.3">
      <c r="A6" s="97" t="s">
        <v>106</v>
      </c>
      <c r="B6" s="95">
        <v>2257272304</v>
      </c>
      <c r="C6" s="99">
        <v>6616528568</v>
      </c>
      <c r="D6" s="95">
        <v>8873800872</v>
      </c>
    </row>
    <row r="7" spans="1:6" x14ac:dyDescent="0.3">
      <c r="A7" s="97" t="s">
        <v>109</v>
      </c>
      <c r="B7" s="95">
        <v>2340105305</v>
      </c>
      <c r="C7" s="95">
        <v>5529602048</v>
      </c>
      <c r="D7" s="95">
        <v>7869707353</v>
      </c>
    </row>
    <row r="8" spans="1:6" x14ac:dyDescent="0.3">
      <c r="A8" s="97" t="s">
        <v>87</v>
      </c>
      <c r="B8" s="99">
        <v>25682099797.5</v>
      </c>
      <c r="C8" s="99">
        <v>22553388636</v>
      </c>
      <c r="D8" s="95">
        <v>48235488433.5</v>
      </c>
    </row>
    <row r="9" spans="1:6" x14ac:dyDescent="0.3">
      <c r="A9" s="97" t="s">
        <v>95</v>
      </c>
      <c r="B9" s="95">
        <v>196272165</v>
      </c>
      <c r="C9" s="95">
        <v>0</v>
      </c>
      <c r="D9" s="95">
        <v>196272165</v>
      </c>
    </row>
    <row r="10" spans="1:6" x14ac:dyDescent="0.3">
      <c r="A10" s="97" t="s">
        <v>98</v>
      </c>
      <c r="B10" s="95">
        <v>754471621</v>
      </c>
      <c r="C10" s="95">
        <v>1688874482</v>
      </c>
      <c r="D10" s="95">
        <v>2443346103</v>
      </c>
    </row>
    <row r="11" spans="1:6" ht="28.8" x14ac:dyDescent="0.3">
      <c r="A11" s="97" t="s">
        <v>103</v>
      </c>
      <c r="B11" s="95">
        <v>351195152</v>
      </c>
      <c r="C11" s="95">
        <v>513442905</v>
      </c>
      <c r="D11" s="95">
        <v>864638057</v>
      </c>
    </row>
    <row r="12" spans="1:6" x14ac:dyDescent="0.3">
      <c r="A12" s="97" t="s">
        <v>101</v>
      </c>
      <c r="B12" s="95">
        <v>5680257756</v>
      </c>
      <c r="C12" s="99">
        <v>10485383948</v>
      </c>
      <c r="D12" s="95">
        <v>16165641704</v>
      </c>
    </row>
    <row r="13" spans="1:6" ht="28.8" x14ac:dyDescent="0.3">
      <c r="A13" s="97" t="s">
        <v>53</v>
      </c>
      <c r="B13" s="95">
        <v>1377699437</v>
      </c>
      <c r="C13" s="95">
        <v>1217641169</v>
      </c>
      <c r="D13" s="95">
        <v>2595340606</v>
      </c>
    </row>
    <row r="14" spans="1:6" ht="28.8" x14ac:dyDescent="0.3">
      <c r="A14" s="97" t="s">
        <v>56</v>
      </c>
      <c r="B14" s="95">
        <v>2315997284</v>
      </c>
      <c r="C14" s="95">
        <v>2914920905</v>
      </c>
      <c r="D14" s="95">
        <v>5230918189</v>
      </c>
    </row>
    <row r="15" spans="1:6" x14ac:dyDescent="0.3">
      <c r="A15" s="97" t="s">
        <v>129</v>
      </c>
      <c r="B15" s="95">
        <v>58610839541</v>
      </c>
      <c r="C15" s="95">
        <v>70010732516</v>
      </c>
      <c r="D15" s="95">
        <v>128621572057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 CADENA DE VALOR -PI</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Parra</dc:creator>
  <cp:lastModifiedBy>Carolina Parra</cp:lastModifiedBy>
  <dcterms:created xsi:type="dcterms:W3CDTF">2025-02-04T23:33:24Z</dcterms:created>
  <dcterms:modified xsi:type="dcterms:W3CDTF">2025-08-14T04:11:34Z</dcterms:modified>
</cp:coreProperties>
</file>